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28770" windowHeight="11700" tabRatio="601"/>
  </bookViews>
  <sheets>
    <sheet name="Приложение 3" sheetId="9" r:id="rId1"/>
  </sheets>
  <calcPr calcId="152511"/>
</workbook>
</file>

<file path=xl/calcChain.xml><?xml version="1.0" encoding="utf-8"?>
<calcChain xmlns="http://schemas.openxmlformats.org/spreadsheetml/2006/main">
  <c r="E116" i="9" l="1"/>
  <c r="L22" i="9" l="1"/>
  <c r="N8" i="9" l="1"/>
  <c r="N217" i="9" l="1"/>
  <c r="O217" i="9"/>
  <c r="P217" i="9"/>
  <c r="Q217" i="9"/>
  <c r="M217" i="9"/>
  <c r="L14" i="9"/>
  <c r="L10" i="9"/>
  <c r="O325" i="9"/>
  <c r="M315" i="9"/>
  <c r="N315" i="9"/>
  <c r="O315" i="9"/>
  <c r="P315" i="9"/>
  <c r="L315" i="9"/>
  <c r="L317" i="9"/>
  <c r="L316" i="9"/>
  <c r="L320" i="9"/>
  <c r="L325" i="9"/>
  <c r="M325" i="9"/>
  <c r="N325" i="9"/>
  <c r="N320" i="9"/>
  <c r="G22" i="9"/>
  <c r="H22" i="9"/>
  <c r="I22" i="9"/>
  <c r="J22" i="9"/>
  <c r="K22" i="9"/>
  <c r="M22" i="9"/>
  <c r="N22" i="9"/>
  <c r="O22" i="9"/>
  <c r="P22" i="9"/>
  <c r="Q22" i="9"/>
  <c r="F22" i="9"/>
  <c r="G18" i="9"/>
  <c r="H18" i="9"/>
  <c r="I18" i="9"/>
  <c r="J18" i="9"/>
  <c r="K18" i="9"/>
  <c r="L18" i="9"/>
  <c r="M18" i="9"/>
  <c r="N18" i="9"/>
  <c r="O18" i="9"/>
  <c r="P18" i="9"/>
  <c r="Q18" i="9"/>
  <c r="F18" i="9"/>
  <c r="G14" i="9"/>
  <c r="H14" i="9"/>
  <c r="I14" i="9"/>
  <c r="J14" i="9"/>
  <c r="K14" i="9"/>
  <c r="F14" i="9"/>
  <c r="F10" i="9"/>
  <c r="G10" i="9"/>
  <c r="H10" i="9"/>
  <c r="I10" i="9"/>
  <c r="J10" i="9"/>
  <c r="K10" i="9"/>
  <c r="M10" i="9"/>
  <c r="N10" i="9"/>
  <c r="O10" i="9"/>
  <c r="F9" i="9"/>
  <c r="E318" i="9"/>
  <c r="E319" i="9"/>
  <c r="M317" i="9"/>
  <c r="M14" i="9" s="1"/>
  <c r="N317" i="9"/>
  <c r="N14" i="9" s="1"/>
  <c r="O317" i="9"/>
  <c r="O14" i="9" s="1"/>
  <c r="P317" i="9"/>
  <c r="M316" i="9"/>
  <c r="N316" i="9"/>
  <c r="O316" i="9"/>
  <c r="P316" i="9"/>
  <c r="P10" i="9" s="1"/>
  <c r="Q10" i="9"/>
  <c r="E327" i="9"/>
  <c r="E329" i="9"/>
  <c r="E328" i="9"/>
  <c r="E326" i="9"/>
  <c r="P325" i="9"/>
  <c r="E324" i="9"/>
  <c r="E323" i="9"/>
  <c r="E321" i="9"/>
  <c r="P320" i="9"/>
  <c r="M320" i="9"/>
  <c r="N146" i="9"/>
  <c r="N119" i="9" s="1"/>
  <c r="N117" i="9" s="1"/>
  <c r="M146" i="9"/>
  <c r="M119" i="9" s="1"/>
  <c r="M117" i="9" s="1"/>
  <c r="O146" i="9"/>
  <c r="O119" i="9" s="1"/>
  <c r="O117" i="9" s="1"/>
  <c r="P146" i="9"/>
  <c r="P119" i="9" s="1"/>
  <c r="P117" i="9" s="1"/>
  <c r="Q146" i="9"/>
  <c r="Q119" i="9" s="1"/>
  <c r="Q117" i="9" s="1"/>
  <c r="Q14" i="9" l="1"/>
  <c r="P14" i="9"/>
  <c r="E316" i="9"/>
  <c r="E322" i="9"/>
  <c r="O320" i="9"/>
  <c r="E320" i="9" s="1"/>
  <c r="E325" i="9"/>
  <c r="E317" i="9"/>
  <c r="E315" i="9" l="1"/>
  <c r="L268" i="9" l="1"/>
  <c r="M268" i="9"/>
  <c r="N268" i="9"/>
  <c r="K268" i="9"/>
  <c r="M307" i="9"/>
  <c r="N307" i="9"/>
  <c r="O307" i="9"/>
  <c r="P307" i="9"/>
  <c r="Q307" i="9"/>
  <c r="L307" i="9"/>
  <c r="E314" i="9"/>
  <c r="E313" i="9"/>
  <c r="E312" i="9"/>
  <c r="E311" i="9"/>
  <c r="E310" i="9"/>
  <c r="E309" i="9"/>
  <c r="E308" i="9"/>
  <c r="L269" i="9"/>
  <c r="L146" i="9"/>
  <c r="L119" i="9" s="1"/>
  <c r="L117" i="9" s="1"/>
  <c r="K146" i="9"/>
  <c r="L64" i="9"/>
  <c r="E307" i="9" l="1"/>
  <c r="O191" i="9"/>
  <c r="P191" i="9"/>
  <c r="Q191" i="9"/>
  <c r="N191" i="9"/>
  <c r="K183" i="9"/>
  <c r="K181" i="9" s="1"/>
  <c r="L183" i="9"/>
  <c r="L181" i="9" s="1"/>
  <c r="M183" i="9"/>
  <c r="M181" i="9" s="1"/>
  <c r="N183" i="9"/>
  <c r="N181" i="9" s="1"/>
  <c r="O183" i="9"/>
  <c r="O181" i="9" s="1"/>
  <c r="P183" i="9"/>
  <c r="P181" i="9" s="1"/>
  <c r="Q183" i="9"/>
  <c r="Q181" i="9" s="1"/>
  <c r="J183" i="9"/>
  <c r="J181" i="9" s="1"/>
  <c r="L37" i="9"/>
  <c r="O100" i="9"/>
  <c r="L100" i="9"/>
  <c r="M100" i="9"/>
  <c r="N100" i="9"/>
  <c r="P100" i="9"/>
  <c r="Q100" i="9"/>
  <c r="K100" i="9"/>
  <c r="E79" i="9" l="1"/>
  <c r="Q59" i="9"/>
  <c r="Q57" i="9" s="1"/>
  <c r="P59" i="9"/>
  <c r="P57" i="9" s="1"/>
  <c r="O59" i="9"/>
  <c r="O57" i="9" s="1"/>
  <c r="N59" i="9"/>
  <c r="N57" i="9" s="1"/>
  <c r="M59" i="9"/>
  <c r="M57" i="9" s="1"/>
  <c r="L59" i="9"/>
  <c r="L57" i="9" s="1"/>
  <c r="K59" i="9"/>
  <c r="K57" i="9" s="1"/>
  <c r="K68" i="9"/>
  <c r="L68" i="9"/>
  <c r="M68" i="9"/>
  <c r="N68" i="9"/>
  <c r="O68" i="9"/>
  <c r="P68" i="9"/>
  <c r="Q68" i="9"/>
  <c r="I68" i="9"/>
  <c r="J68" i="9"/>
  <c r="G68" i="9"/>
  <c r="H68" i="9"/>
  <c r="F68" i="9"/>
  <c r="L65" i="9"/>
  <c r="M65" i="9"/>
  <c r="N65" i="9"/>
  <c r="O65" i="9"/>
  <c r="P65" i="9"/>
  <c r="Q65" i="9"/>
  <c r="G65" i="9"/>
  <c r="H65" i="9"/>
  <c r="I65" i="9"/>
  <c r="J65" i="9"/>
  <c r="K65" i="9"/>
  <c r="F65" i="9"/>
  <c r="Q64" i="9"/>
  <c r="P64" i="9"/>
  <c r="O64" i="9"/>
  <c r="N64" i="9"/>
  <c r="M64" i="9"/>
  <c r="K64" i="9"/>
  <c r="J64" i="9"/>
  <c r="I64" i="9"/>
  <c r="H64" i="9"/>
  <c r="G64" i="9"/>
  <c r="F64" i="9"/>
  <c r="F63" i="9"/>
  <c r="J59" i="9"/>
  <c r="J57" i="9" s="1"/>
  <c r="I59" i="9"/>
  <c r="G59" i="9"/>
  <c r="H59" i="9"/>
  <c r="F59" i="9"/>
  <c r="F58" i="9"/>
  <c r="F60" i="9"/>
  <c r="E60" i="9" s="1"/>
  <c r="E279" i="9"/>
  <c r="E72" i="9"/>
  <c r="E73" i="9"/>
  <c r="E74" i="9"/>
  <c r="E75" i="9"/>
  <c r="E77" i="9"/>
  <c r="E78" i="9"/>
  <c r="E80" i="9"/>
  <c r="E81" i="9"/>
  <c r="E82" i="9"/>
  <c r="E83" i="9"/>
  <c r="E85" i="9"/>
  <c r="E86" i="9"/>
  <c r="E87" i="9"/>
  <c r="E88" i="9"/>
  <c r="E89" i="9"/>
  <c r="E90" i="9"/>
  <c r="E91" i="9"/>
  <c r="E93" i="9"/>
  <c r="E94" i="9"/>
  <c r="E95" i="9"/>
  <c r="E96" i="9"/>
  <c r="E97" i="9"/>
  <c r="E98" i="9"/>
  <c r="E99" i="9"/>
  <c r="E101" i="9"/>
  <c r="E102" i="9"/>
  <c r="E103" i="9"/>
  <c r="E104" i="9"/>
  <c r="E105" i="9"/>
  <c r="E106" i="9"/>
  <c r="E107" i="9"/>
  <c r="E109" i="9"/>
  <c r="E110" i="9"/>
  <c r="E111" i="9"/>
  <c r="E112" i="9"/>
  <c r="E113" i="9"/>
  <c r="E114" i="9"/>
  <c r="E115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7" i="9"/>
  <c r="E148" i="9"/>
  <c r="E150" i="9"/>
  <c r="E152" i="9"/>
  <c r="E153" i="9"/>
  <c r="E154" i="9"/>
  <c r="E155" i="9"/>
  <c r="E156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4" i="9"/>
  <c r="E175" i="9"/>
  <c r="E176" i="9"/>
  <c r="E177" i="9"/>
  <c r="E178" i="9"/>
  <c r="E179" i="9"/>
  <c r="E180" i="9"/>
  <c r="E182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6" i="9"/>
  <c r="E218" i="9"/>
  <c r="E220" i="9"/>
  <c r="E221" i="9"/>
  <c r="E222" i="9"/>
  <c r="E223" i="9"/>
  <c r="E225" i="9"/>
  <c r="E227" i="9"/>
  <c r="E228" i="9"/>
  <c r="E229" i="9"/>
  <c r="E230" i="9"/>
  <c r="E231" i="9"/>
  <c r="E232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50" i="9"/>
  <c r="E252" i="9"/>
  <c r="E253" i="9"/>
  <c r="E254" i="9"/>
  <c r="E255" i="9"/>
  <c r="E256" i="9"/>
  <c r="E258" i="9"/>
  <c r="E259" i="9"/>
  <c r="E260" i="9"/>
  <c r="E261" i="9"/>
  <c r="E262" i="9"/>
  <c r="E263" i="9"/>
  <c r="E264" i="9"/>
  <c r="E266" i="9"/>
  <c r="E270" i="9"/>
  <c r="E271" i="9"/>
  <c r="E272" i="9"/>
  <c r="E273" i="9"/>
  <c r="E274" i="9"/>
  <c r="E276" i="9"/>
  <c r="E278" i="9"/>
  <c r="E280" i="9"/>
  <c r="E281" i="9"/>
  <c r="E282" i="9"/>
  <c r="E284" i="9"/>
  <c r="E285" i="9"/>
  <c r="E286" i="9"/>
  <c r="E287" i="9"/>
  <c r="E288" i="9"/>
  <c r="E289" i="9"/>
  <c r="E290" i="9"/>
  <c r="E292" i="9"/>
  <c r="E294" i="9"/>
  <c r="E295" i="9"/>
  <c r="E296" i="9"/>
  <c r="E297" i="9"/>
  <c r="E298" i="9"/>
  <c r="E300" i="9"/>
  <c r="E301" i="9"/>
  <c r="E302" i="9"/>
  <c r="E303" i="9"/>
  <c r="E304" i="9"/>
  <c r="E305" i="9"/>
  <c r="E306" i="9"/>
  <c r="E69" i="9"/>
  <c r="E67" i="9"/>
  <c r="E66" i="9"/>
  <c r="E55" i="9"/>
  <c r="E54" i="9"/>
  <c r="E53" i="9"/>
  <c r="E52" i="9"/>
  <c r="E51" i="9"/>
  <c r="E50" i="9"/>
  <c r="E49" i="9"/>
  <c r="E46" i="9"/>
  <c r="E44" i="9"/>
  <c r="E43" i="9"/>
  <c r="E42" i="9"/>
  <c r="E41" i="9"/>
  <c r="E40" i="9"/>
  <c r="E38" i="9"/>
  <c r="E36" i="9"/>
  <c r="E34" i="9"/>
  <c r="E33" i="9"/>
  <c r="E32" i="9"/>
  <c r="E31" i="9"/>
  <c r="E30" i="9"/>
  <c r="E25" i="9"/>
  <c r="K123" i="9"/>
  <c r="I123" i="9"/>
  <c r="E59" i="9" l="1"/>
  <c r="E65" i="9"/>
  <c r="E64" i="9"/>
  <c r="L122" i="9"/>
  <c r="M122" i="9"/>
  <c r="N122" i="9"/>
  <c r="O122" i="9"/>
  <c r="P122" i="9"/>
  <c r="Q122" i="9"/>
  <c r="K119" i="9"/>
  <c r="K122" i="9"/>
  <c r="L123" i="9"/>
  <c r="M123" i="9"/>
  <c r="N123" i="9"/>
  <c r="O123" i="9"/>
  <c r="P123" i="9"/>
  <c r="Q123" i="9"/>
  <c r="J123" i="9"/>
  <c r="E123" i="9" l="1"/>
  <c r="K219" i="9"/>
  <c r="J219" i="9" l="1"/>
  <c r="J19" i="9" s="1"/>
  <c r="I219" i="9"/>
  <c r="E219" i="9" s="1"/>
  <c r="F299" i="9"/>
  <c r="E299" i="9" s="1"/>
  <c r="Q293" i="9"/>
  <c r="Q291" i="9" s="1"/>
  <c r="P293" i="9"/>
  <c r="O293" i="9"/>
  <c r="N291" i="9"/>
  <c r="M291" i="9"/>
  <c r="L291" i="9"/>
  <c r="K291" i="9"/>
  <c r="J291" i="9"/>
  <c r="I291" i="9"/>
  <c r="H291" i="9"/>
  <c r="Q283" i="9"/>
  <c r="P283" i="9"/>
  <c r="O283" i="9"/>
  <c r="N283" i="9"/>
  <c r="M283" i="9"/>
  <c r="L283" i="9"/>
  <c r="K283" i="9"/>
  <c r="J283" i="9"/>
  <c r="I283" i="9"/>
  <c r="H283" i="9"/>
  <c r="Q277" i="9"/>
  <c r="P277" i="9"/>
  <c r="O277" i="9"/>
  <c r="O268" i="9" s="1"/>
  <c r="G277" i="9"/>
  <c r="N275" i="9"/>
  <c r="M275" i="9"/>
  <c r="L275" i="9"/>
  <c r="K275" i="9"/>
  <c r="J275" i="9"/>
  <c r="I275" i="9"/>
  <c r="H275" i="9"/>
  <c r="F275" i="9"/>
  <c r="O269" i="9"/>
  <c r="N269" i="9"/>
  <c r="M269" i="9"/>
  <c r="M267" i="9" s="1"/>
  <c r="M265" i="9" s="1"/>
  <c r="K269" i="9"/>
  <c r="J269" i="9"/>
  <c r="I269" i="9"/>
  <c r="H269" i="9"/>
  <c r="L267" i="9"/>
  <c r="L265" i="9" s="1"/>
  <c r="J268" i="9"/>
  <c r="I268" i="9"/>
  <c r="H268" i="9"/>
  <c r="F268" i="9"/>
  <c r="F267" i="9" s="1"/>
  <c r="F265" i="9" s="1"/>
  <c r="Q257" i="9"/>
  <c r="P257" i="9"/>
  <c r="O257" i="9"/>
  <c r="N257" i="9"/>
  <c r="M257" i="9"/>
  <c r="L257" i="9"/>
  <c r="K257" i="9"/>
  <c r="J257" i="9"/>
  <c r="I257" i="9"/>
  <c r="H257" i="9"/>
  <c r="G257" i="9"/>
  <c r="F257" i="9"/>
  <c r="Q251" i="9"/>
  <c r="Q249" i="9" s="1"/>
  <c r="P251" i="9"/>
  <c r="P235" i="9" s="1"/>
  <c r="P233" i="9" s="1"/>
  <c r="O251" i="9"/>
  <c r="N249" i="9"/>
  <c r="M249" i="9"/>
  <c r="L249" i="9"/>
  <c r="K249" i="9"/>
  <c r="J249" i="9"/>
  <c r="I249" i="9"/>
  <c r="H249" i="9"/>
  <c r="G249" i="9"/>
  <c r="F249" i="9"/>
  <c r="Q235" i="9"/>
  <c r="Q233" i="9" s="1"/>
  <c r="N235" i="9"/>
  <c r="N233" i="9" s="1"/>
  <c r="M235" i="9"/>
  <c r="L235" i="9"/>
  <c r="L233" i="9" s="1"/>
  <c r="K235" i="9"/>
  <c r="J235" i="9"/>
  <c r="J233" i="9" s="1"/>
  <c r="I235" i="9"/>
  <c r="H235" i="9"/>
  <c r="H233" i="9" s="1"/>
  <c r="G235" i="9"/>
  <c r="F235" i="9"/>
  <c r="G234" i="9"/>
  <c r="F234" i="9"/>
  <c r="Q226" i="9"/>
  <c r="Q224" i="9" s="1"/>
  <c r="P226" i="9"/>
  <c r="P224" i="9" s="1"/>
  <c r="O226" i="9"/>
  <c r="N224" i="9"/>
  <c r="M224" i="9"/>
  <c r="L224" i="9"/>
  <c r="K224" i="9"/>
  <c r="J224" i="9"/>
  <c r="I224" i="9"/>
  <c r="H224" i="9"/>
  <c r="G224" i="9"/>
  <c r="F224" i="9"/>
  <c r="Q215" i="9"/>
  <c r="P215" i="9"/>
  <c r="O215" i="9"/>
  <c r="N215" i="9"/>
  <c r="M215" i="9"/>
  <c r="L217" i="9"/>
  <c r="L215" i="9" s="1"/>
  <c r="K217" i="9"/>
  <c r="J217" i="9"/>
  <c r="J215" i="9" s="1"/>
  <c r="I217" i="9"/>
  <c r="H217" i="9"/>
  <c r="H215" i="9" s="1"/>
  <c r="G217" i="9"/>
  <c r="F217" i="9"/>
  <c r="F215" i="9" s="1"/>
  <c r="I183" i="9"/>
  <c r="I181" i="9" s="1"/>
  <c r="H183" i="9"/>
  <c r="Q173" i="9"/>
  <c r="P173" i="9"/>
  <c r="O173" i="9"/>
  <c r="N173" i="9"/>
  <c r="M173" i="9"/>
  <c r="L173" i="9"/>
  <c r="K173" i="9"/>
  <c r="J173" i="9"/>
  <c r="I173" i="9"/>
  <c r="Q157" i="9"/>
  <c r="P157" i="9"/>
  <c r="O157" i="9"/>
  <c r="N157" i="9"/>
  <c r="M157" i="9"/>
  <c r="L157" i="9"/>
  <c r="K157" i="9"/>
  <c r="I151" i="9"/>
  <c r="Q149" i="9"/>
  <c r="Q145" i="9" s="1"/>
  <c r="P149" i="9"/>
  <c r="P145" i="9" s="1"/>
  <c r="O149" i="9"/>
  <c r="O145" i="9" s="1"/>
  <c r="N149" i="9"/>
  <c r="N145" i="9" s="1"/>
  <c r="M149" i="9"/>
  <c r="M145" i="9" s="1"/>
  <c r="L149" i="9"/>
  <c r="L145" i="9" s="1"/>
  <c r="K149" i="9"/>
  <c r="J149" i="9"/>
  <c r="H149" i="9"/>
  <c r="G149" i="9"/>
  <c r="G120" i="9" s="1"/>
  <c r="F149" i="9"/>
  <c r="J146" i="9"/>
  <c r="I146" i="9"/>
  <c r="H146" i="9"/>
  <c r="G146" i="9"/>
  <c r="F146" i="9"/>
  <c r="I17" i="9"/>
  <c r="Q120" i="9"/>
  <c r="Q116" i="9" s="1"/>
  <c r="P120" i="9"/>
  <c r="P116" i="9" s="1"/>
  <c r="N120" i="9"/>
  <c r="M120" i="9"/>
  <c r="M116" i="9" s="1"/>
  <c r="L120" i="9"/>
  <c r="L116" i="9" s="1"/>
  <c r="J122" i="9"/>
  <c r="I122" i="9"/>
  <c r="H122" i="9"/>
  <c r="G121" i="9"/>
  <c r="F121" i="9"/>
  <c r="O120" i="9"/>
  <c r="O116" i="9" s="1"/>
  <c r="K120" i="9"/>
  <c r="K117" i="9"/>
  <c r="J119" i="9"/>
  <c r="I119" i="9"/>
  <c r="I117" i="9" s="1"/>
  <c r="H119" i="9"/>
  <c r="G118" i="9"/>
  <c r="G117" i="9" s="1"/>
  <c r="F118" i="9"/>
  <c r="P108" i="9"/>
  <c r="O108" i="9"/>
  <c r="N108" i="9"/>
  <c r="M108" i="9"/>
  <c r="L108" i="9"/>
  <c r="K108" i="9"/>
  <c r="Q92" i="9"/>
  <c r="P92" i="9"/>
  <c r="O92" i="9"/>
  <c r="N92" i="9"/>
  <c r="M92" i="9"/>
  <c r="L92" i="9"/>
  <c r="K92" i="9"/>
  <c r="P84" i="9"/>
  <c r="O84" i="9"/>
  <c r="N84" i="9"/>
  <c r="M84" i="9"/>
  <c r="L84" i="9"/>
  <c r="K84" i="9"/>
  <c r="Q76" i="9"/>
  <c r="P76" i="9"/>
  <c r="O76" i="9"/>
  <c r="N76" i="9"/>
  <c r="M76" i="9"/>
  <c r="L76" i="9"/>
  <c r="K76" i="9"/>
  <c r="J76" i="9"/>
  <c r="I76" i="9"/>
  <c r="H76" i="9"/>
  <c r="G76" i="9"/>
  <c r="F76" i="9"/>
  <c r="Q71" i="9"/>
  <c r="P71" i="9"/>
  <c r="O71" i="9"/>
  <c r="N71" i="9"/>
  <c r="M71" i="9"/>
  <c r="L71" i="9"/>
  <c r="K71" i="9"/>
  <c r="J71" i="9"/>
  <c r="J70" i="9" s="1"/>
  <c r="I71" i="9"/>
  <c r="H71" i="9"/>
  <c r="G71" i="9"/>
  <c r="F71" i="9"/>
  <c r="Q62" i="9"/>
  <c r="Q56" i="9" s="1"/>
  <c r="P62" i="9"/>
  <c r="P56" i="9" s="1"/>
  <c r="O62" i="9"/>
  <c r="O56" i="9" s="1"/>
  <c r="M62" i="9"/>
  <c r="M56" i="9" s="1"/>
  <c r="K62" i="9"/>
  <c r="K56" i="9" s="1"/>
  <c r="J62" i="9"/>
  <c r="G63" i="9"/>
  <c r="N62" i="9"/>
  <c r="N56" i="9" s="1"/>
  <c r="F62" i="9"/>
  <c r="F61" i="9"/>
  <c r="E61" i="9" s="1"/>
  <c r="L11" i="9"/>
  <c r="L9" i="9" s="1"/>
  <c r="G58" i="9"/>
  <c r="F57" i="9"/>
  <c r="H57" i="9"/>
  <c r="G48" i="9"/>
  <c r="E48" i="9" s="1"/>
  <c r="Q47" i="9"/>
  <c r="Q45" i="9" s="1"/>
  <c r="P47" i="9"/>
  <c r="P45" i="9" s="1"/>
  <c r="O47" i="9"/>
  <c r="O45" i="9" s="1"/>
  <c r="N47" i="9"/>
  <c r="N45" i="9" s="1"/>
  <c r="M47" i="9"/>
  <c r="M45" i="9" s="1"/>
  <c r="L47" i="9"/>
  <c r="L45" i="9" s="1"/>
  <c r="K47" i="9"/>
  <c r="J47" i="9"/>
  <c r="J45" i="9" s="1"/>
  <c r="I47" i="9"/>
  <c r="I45" i="9" s="1"/>
  <c r="H47" i="9"/>
  <c r="H45" i="9" s="1"/>
  <c r="F47" i="9"/>
  <c r="F45" i="9" s="1"/>
  <c r="M37" i="9"/>
  <c r="M35" i="9" s="1"/>
  <c r="L35" i="9"/>
  <c r="K37" i="9"/>
  <c r="J37" i="9"/>
  <c r="J35" i="9" s="1"/>
  <c r="I37" i="9"/>
  <c r="I35" i="9" s="1"/>
  <c r="H37" i="9"/>
  <c r="H35" i="9" s="1"/>
  <c r="G37" i="9"/>
  <c r="G35" i="9" s="1"/>
  <c r="F37" i="9"/>
  <c r="F35" i="9"/>
  <c r="F29" i="9"/>
  <c r="M28" i="9"/>
  <c r="L28" i="9"/>
  <c r="L26" i="9" s="1"/>
  <c r="L24" i="9" s="1"/>
  <c r="K28" i="9"/>
  <c r="J28" i="9"/>
  <c r="J26" i="9" s="1"/>
  <c r="J24" i="9" s="1"/>
  <c r="I28" i="9"/>
  <c r="H28" i="9"/>
  <c r="H26" i="9" s="1"/>
  <c r="H24" i="9" s="1"/>
  <c r="F27" i="9"/>
  <c r="Q23" i="9"/>
  <c r="P23" i="9"/>
  <c r="O23" i="9"/>
  <c r="N23" i="9"/>
  <c r="M23" i="9"/>
  <c r="L23" i="9"/>
  <c r="K23" i="9"/>
  <c r="I23" i="9"/>
  <c r="H23" i="9"/>
  <c r="G23" i="9"/>
  <c r="F23" i="9"/>
  <c r="Q21" i="9"/>
  <c r="P21" i="9"/>
  <c r="O21" i="9"/>
  <c r="N21" i="9"/>
  <c r="M21" i="9"/>
  <c r="L21" i="9"/>
  <c r="K21" i="9"/>
  <c r="J21" i="9"/>
  <c r="I21" i="9"/>
  <c r="H21" i="9"/>
  <c r="G21" i="9"/>
  <c r="F21" i="9"/>
  <c r="Q20" i="9"/>
  <c r="P20" i="9"/>
  <c r="O20" i="9"/>
  <c r="N20" i="9"/>
  <c r="M20" i="9"/>
  <c r="L20" i="9"/>
  <c r="K20" i="9"/>
  <c r="J20" i="9"/>
  <c r="I20" i="9"/>
  <c r="H20" i="9"/>
  <c r="G20" i="9"/>
  <c r="F20" i="9"/>
  <c r="Q19" i="9"/>
  <c r="P19" i="9"/>
  <c r="O19" i="9"/>
  <c r="N19" i="9"/>
  <c r="M19" i="9"/>
  <c r="L19" i="9"/>
  <c r="K19" i="9"/>
  <c r="Q17" i="9"/>
  <c r="P17" i="9"/>
  <c r="O17" i="9"/>
  <c r="N17" i="9"/>
  <c r="M17" i="9"/>
  <c r="L17" i="9"/>
  <c r="K17" i="9"/>
  <c r="H17" i="9"/>
  <c r="G17" i="9"/>
  <c r="F17" i="9"/>
  <c r="Q16" i="9"/>
  <c r="P16" i="9"/>
  <c r="O16" i="9"/>
  <c r="N16" i="9"/>
  <c r="M16" i="9"/>
  <c r="L16" i="9"/>
  <c r="K16" i="9"/>
  <c r="J16" i="9"/>
  <c r="I16" i="9"/>
  <c r="H16" i="9"/>
  <c r="G16" i="9"/>
  <c r="G15" i="9"/>
  <c r="F15" i="9"/>
  <c r="Q12" i="9"/>
  <c r="P12" i="9"/>
  <c r="O12" i="9"/>
  <c r="N12" i="9"/>
  <c r="M12" i="9"/>
  <c r="L12" i="9"/>
  <c r="K12" i="9"/>
  <c r="J12" i="9"/>
  <c r="I12" i="9"/>
  <c r="H12" i="9"/>
  <c r="G12" i="9"/>
  <c r="Q11" i="9"/>
  <c r="P11" i="9"/>
  <c r="G11" i="9"/>
  <c r="F11" i="9"/>
  <c r="P9" i="9" l="1"/>
  <c r="H145" i="9"/>
  <c r="I215" i="9"/>
  <c r="F233" i="9"/>
  <c r="E157" i="9"/>
  <c r="E146" i="9"/>
  <c r="E121" i="9"/>
  <c r="G145" i="9"/>
  <c r="O70" i="9"/>
  <c r="G57" i="9"/>
  <c r="E58" i="9"/>
  <c r="P249" i="9"/>
  <c r="F16" i="9"/>
  <c r="E16" i="9" s="1"/>
  <c r="E29" i="9"/>
  <c r="F70" i="9"/>
  <c r="E71" i="9"/>
  <c r="E84" i="9"/>
  <c r="E251" i="9"/>
  <c r="E20" i="9"/>
  <c r="E21" i="9"/>
  <c r="G70" i="9"/>
  <c r="F117" i="9"/>
  <c r="E118" i="9"/>
  <c r="K145" i="9"/>
  <c r="H181" i="9"/>
  <c r="E181" i="9" s="1"/>
  <c r="E183" i="9"/>
  <c r="O275" i="9"/>
  <c r="G47" i="9"/>
  <c r="G45" i="9" s="1"/>
  <c r="I149" i="9"/>
  <c r="E149" i="9" s="1"/>
  <c r="E151" i="9"/>
  <c r="O224" i="9"/>
  <c r="E224" i="9" s="1"/>
  <c r="E226" i="9"/>
  <c r="E234" i="9"/>
  <c r="G268" i="9"/>
  <c r="G267" i="9" s="1"/>
  <c r="G265" i="9" s="1"/>
  <c r="E277" i="9"/>
  <c r="H117" i="9"/>
  <c r="E119" i="9"/>
  <c r="P275" i="9"/>
  <c r="P268" i="9"/>
  <c r="G62" i="9"/>
  <c r="G56" i="9" s="1"/>
  <c r="E63" i="9"/>
  <c r="E23" i="9"/>
  <c r="G27" i="9"/>
  <c r="E27" i="9" s="1"/>
  <c r="H120" i="9"/>
  <c r="E122" i="9"/>
  <c r="H267" i="9"/>
  <c r="H265" i="9" s="1"/>
  <c r="Q275" i="9"/>
  <c r="Q268" i="9"/>
  <c r="O291" i="9"/>
  <c r="E293" i="9"/>
  <c r="E283" i="9"/>
  <c r="E92" i="9"/>
  <c r="N70" i="9"/>
  <c r="I267" i="9"/>
  <c r="I265" i="9" s="1"/>
  <c r="O267" i="9"/>
  <c r="O265" i="9" s="1"/>
  <c r="E257" i="9"/>
  <c r="E173" i="9"/>
  <c r="K267" i="9"/>
  <c r="K233" i="9"/>
  <c r="E217" i="9"/>
  <c r="K215" i="9"/>
  <c r="K116" i="9"/>
  <c r="N116" i="9"/>
  <c r="E108" i="9"/>
  <c r="E100" i="9"/>
  <c r="K70" i="9"/>
  <c r="E76" i="9"/>
  <c r="K45" i="9"/>
  <c r="K35" i="9"/>
  <c r="K26" i="9"/>
  <c r="E22" i="9"/>
  <c r="E68" i="9"/>
  <c r="F56" i="9"/>
  <c r="F12" i="9"/>
  <c r="E12" i="9" s="1"/>
  <c r="I145" i="9"/>
  <c r="I70" i="9"/>
  <c r="M70" i="9"/>
  <c r="Q70" i="9"/>
  <c r="I120" i="9"/>
  <c r="I116" i="9" s="1"/>
  <c r="J11" i="9"/>
  <c r="J9" i="9" s="1"/>
  <c r="J267" i="9"/>
  <c r="J265" i="9" s="1"/>
  <c r="Q9" i="9"/>
  <c r="N11" i="9"/>
  <c r="N9" i="9" s="1"/>
  <c r="Q269" i="9"/>
  <c r="O11" i="9"/>
  <c r="O9" i="9" s="1"/>
  <c r="H70" i="9"/>
  <c r="L70" i="9"/>
  <c r="P70" i="9"/>
  <c r="G116" i="9"/>
  <c r="I233" i="9"/>
  <c r="M233" i="9"/>
  <c r="K15" i="9"/>
  <c r="G275" i="9"/>
  <c r="H11" i="9"/>
  <c r="H9" i="9" s="1"/>
  <c r="J145" i="9"/>
  <c r="G233" i="9"/>
  <c r="O235" i="9"/>
  <c r="O233" i="9" s="1"/>
  <c r="O249" i="9"/>
  <c r="N267" i="9"/>
  <c r="N265" i="9" s="1"/>
  <c r="K11" i="9"/>
  <c r="K9" i="9" s="1"/>
  <c r="J56" i="9"/>
  <c r="J17" i="9"/>
  <c r="E17" i="9" s="1"/>
  <c r="I62" i="9"/>
  <c r="J120" i="9"/>
  <c r="N37" i="9"/>
  <c r="N35" i="9" s="1"/>
  <c r="L62" i="9"/>
  <c r="L56" i="9" s="1"/>
  <c r="L15" i="9"/>
  <c r="P269" i="9"/>
  <c r="P291" i="9"/>
  <c r="G9" i="9"/>
  <c r="I19" i="9"/>
  <c r="E19" i="9" s="1"/>
  <c r="I15" i="9"/>
  <c r="I26" i="9"/>
  <c r="I24" i="9" s="1"/>
  <c r="M15" i="9"/>
  <c r="M26" i="9"/>
  <c r="M24" i="9" s="1"/>
  <c r="I57" i="9"/>
  <c r="I11" i="9"/>
  <c r="I9" i="9" s="1"/>
  <c r="M11" i="9"/>
  <c r="M9" i="9" s="1"/>
  <c r="J117" i="9"/>
  <c r="F145" i="9"/>
  <c r="H62" i="9"/>
  <c r="H15" i="9"/>
  <c r="F120" i="9"/>
  <c r="J15" i="9"/>
  <c r="F26" i="9"/>
  <c r="N28" i="9"/>
  <c r="E10" i="9"/>
  <c r="E18" i="9"/>
  <c r="G215" i="9"/>
  <c r="I13" i="9" l="1"/>
  <c r="E249" i="9"/>
  <c r="E215" i="9"/>
  <c r="E275" i="9"/>
  <c r="H116" i="9"/>
  <c r="Q267" i="9"/>
  <c r="Q265" i="9" s="1"/>
  <c r="E47" i="9"/>
  <c r="F116" i="9"/>
  <c r="G26" i="9"/>
  <c r="G24" i="9" s="1"/>
  <c r="G13" i="9"/>
  <c r="G8" i="9" s="1"/>
  <c r="E45" i="9"/>
  <c r="E120" i="9"/>
  <c r="E291" i="9"/>
  <c r="E268" i="9"/>
  <c r="E235" i="9"/>
  <c r="E145" i="9"/>
  <c r="E117" i="9"/>
  <c r="E269" i="9"/>
  <c r="M13" i="9"/>
  <c r="M8" i="9" s="1"/>
  <c r="E233" i="9"/>
  <c r="K265" i="9"/>
  <c r="E62" i="9"/>
  <c r="K24" i="9"/>
  <c r="E70" i="9"/>
  <c r="E57" i="9"/>
  <c r="E11" i="9"/>
  <c r="K13" i="9"/>
  <c r="K8" i="9" s="1"/>
  <c r="J13" i="9"/>
  <c r="J8" i="9" s="1"/>
  <c r="J116" i="9"/>
  <c r="I56" i="9"/>
  <c r="I8" i="9"/>
  <c r="P267" i="9"/>
  <c r="P265" i="9" s="1"/>
  <c r="L13" i="9"/>
  <c r="L8" i="9" s="1"/>
  <c r="E8" i="9" s="1"/>
  <c r="E9" i="9"/>
  <c r="F13" i="9"/>
  <c r="O28" i="9"/>
  <c r="O37" i="9"/>
  <c r="O35" i="9" s="1"/>
  <c r="F24" i="9"/>
  <c r="H56" i="9"/>
  <c r="H13" i="9"/>
  <c r="H8" i="9" s="1"/>
  <c r="N26" i="9"/>
  <c r="N24" i="9" s="1"/>
  <c r="N15" i="9"/>
  <c r="N13" i="9" s="1"/>
  <c r="E14" i="9" l="1"/>
  <c r="E267" i="9"/>
  <c r="E265" i="9"/>
  <c r="E56" i="9"/>
  <c r="O15" i="9"/>
  <c r="O26" i="9"/>
  <c r="P28" i="9"/>
  <c r="E39" i="9"/>
  <c r="P37" i="9"/>
  <c r="F8" i="9"/>
  <c r="O13" i="9" l="1"/>
  <c r="P15" i="9"/>
  <c r="P13" i="9" s="1"/>
  <c r="P26" i="9"/>
  <c r="P24" i="9" s="1"/>
  <c r="P35" i="9"/>
  <c r="O24" i="9"/>
  <c r="Q37" i="9"/>
  <c r="Q35" i="9" s="1"/>
  <c r="Q28" i="9"/>
  <c r="E28" i="9" s="1"/>
  <c r="E35" i="9" l="1"/>
  <c r="E37" i="9"/>
  <c r="O8" i="9"/>
  <c r="P8" i="9"/>
  <c r="Q15" i="9"/>
  <c r="E15" i="9" s="1"/>
  <c r="Q26" i="9"/>
  <c r="E26" i="9" s="1"/>
  <c r="Q24" i="9" l="1"/>
  <c r="E24" i="9" s="1"/>
  <c r="Q13" i="9"/>
  <c r="E13" i="9" s="1"/>
  <c r="Q8" i="9" l="1"/>
</calcChain>
</file>

<file path=xl/sharedStrings.xml><?xml version="1.0" encoding="utf-8"?>
<sst xmlns="http://schemas.openxmlformats.org/spreadsheetml/2006/main" count="383" uniqueCount="110">
  <si>
    <t>№ п/п</t>
  </si>
  <si>
    <t xml:space="preserve">Код бюджетной классификации </t>
  </si>
  <si>
    <t>ГРБС</t>
  </si>
  <si>
    <t>ВСЕГО</t>
  </si>
  <si>
    <t xml:space="preserve"> 2014 год</t>
  </si>
  <si>
    <t xml:space="preserve"> 2015 год</t>
  </si>
  <si>
    <t xml:space="preserve"> 2016 год</t>
  </si>
  <si>
    <t xml:space="preserve"> 2017 год</t>
  </si>
  <si>
    <t xml:space="preserve"> 2018 год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</si>
  <si>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</si>
  <si>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</si>
  <si>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</si>
  <si>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</si>
  <si>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</si>
  <si>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</si>
  <si>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</si>
  <si>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 xml:space="preserve">Кроме того, планируемые объемы обязательств федерального бюджета </t>
  </si>
  <si>
    <t>1.</t>
  </si>
  <si>
    <t>Подпрограмма 1 "Формирование благоприятной инвестиционной среды"</t>
  </si>
  <si>
    <t>Кроме того, планируемые объемы обязательств федерального бюджета</t>
  </si>
  <si>
    <t>1.1.</t>
  </si>
  <si>
    <t>Разработка и реализация системных мер, направленных на улучшение условий ведения инвестиционной деятельности</t>
  </si>
  <si>
    <t>1.2.</t>
  </si>
  <si>
    <t>Формирование и продвижение инвестиционного имиджа Камчатского края</t>
  </si>
  <si>
    <t>2.</t>
  </si>
  <si>
    <t>Подпрограмма 2 "Развитие субъектов  малого и среднего предпринимательства"</t>
  </si>
  <si>
    <t>2.1.</t>
  </si>
  <si>
    <t>Оказание мер государственной поддержки субъектам малого и среднего предпринимательства</t>
  </si>
  <si>
    <t>в том числе субсидии, предоставляемые в  2014 году</t>
  </si>
  <si>
    <t>3.</t>
  </si>
  <si>
    <t>Подпрограмма 3 "Развитие промышленности, внешнеэкономической деятельности, конкуренции"</t>
  </si>
  <si>
    <t>3.1.</t>
  </si>
  <si>
    <t>Стимулирование и поддержка внешнеэкономической деятельности в Камчатском крае</t>
  </si>
  <si>
    <t>3.2.</t>
  </si>
  <si>
    <t>3.3.</t>
  </si>
  <si>
    <t>Подготовка управленческих кадров для отраслей экономики  Камчатского края</t>
  </si>
  <si>
    <t>6.</t>
  </si>
  <si>
    <t>6.1.</t>
  </si>
  <si>
    <t>Обеспечение деятельности Министерства экономического развития и торговли Камчатского края</t>
  </si>
  <si>
    <t>6.2.</t>
  </si>
  <si>
    <t>Всероссийский конкурс "Российская организация высокой социальной эффективности"</t>
  </si>
  <si>
    <t>6.3.</t>
  </si>
  <si>
    <t xml:space="preserve">Обеспечение деятельности Агентства инвестиций и предпринимательства Камчатского края
</t>
  </si>
  <si>
    <t>6.4.</t>
  </si>
  <si>
    <t>Актуализация документов стратегического планирования Камчатского края</t>
  </si>
  <si>
    <t>3.4.</t>
  </si>
  <si>
    <t>Создание промышленного парка или промышленной площадки в Камчатском крае</t>
  </si>
  <si>
    <t>5.</t>
  </si>
  <si>
    <t>Подпрограмма 5 "Снижение административных барьеров, повышение качества предоставления  и доступности государственных услуг в Камчатском крае"</t>
  </si>
  <si>
    <t>5.1.</t>
  </si>
  <si>
    <t xml:space="preserve">Проведение комплексной оптимизации государственных услуг, предоставляемых исполнительными органами государственной власти Камчатского края </t>
  </si>
  <si>
    <t>5.2.</t>
  </si>
  <si>
    <t>Обеспечение предоставления государственных и муниципальных услуг по принципу "одного окна" в Камчатском крае</t>
  </si>
  <si>
    <t>5.3.</t>
  </si>
  <si>
    <t>Совершенствование деятельности многофункционального центра предоставления государственных и муниципальных услуг, развитие его территориальной сети</t>
  </si>
  <si>
    <t>4.</t>
  </si>
  <si>
    <t>Подпрограмма 4 "Обеспечение доступности энергетических ресурсов"</t>
  </si>
  <si>
    <t>4.1.</t>
  </si>
  <si>
    <t>Предоставление мер государственной поддержки при осуществлении тарифообразования на электрическую энергию</t>
  </si>
  <si>
    <t>3.5.</t>
  </si>
  <si>
    <t xml:space="preserve"> 2019 год</t>
  </si>
  <si>
    <t>3.6.</t>
  </si>
  <si>
    <t>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</si>
  <si>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"Развитие экономики и внешнеэкономической деятельности Камчатского края"</t>
  </si>
  <si>
    <t xml:space="preserve"> 2020 год</t>
  </si>
  <si>
    <t>Государственная программа Камчатского края "Развитие экономики и внешнеэкономической деятельности Камчатского края"</t>
  </si>
  <si>
    <t>Подпрограмма 6 "Обеспечение реализации Программы"</t>
  </si>
  <si>
    <t xml:space="preserve">в том числе остатки прошлых лет по соглашениям с Минэкономразвития России от 21.08.2013 № 045-МВ-13  и от 08.10.2013 № 117-МБ-13 </t>
  </si>
  <si>
    <t xml:space="preserve">Привлечение промышленных предприятий к участию в региональных этапах Всероссийского конкурса профессионального мастерства "Лучший по профессии"
</t>
  </si>
  <si>
    <t xml:space="preserve">за счет безвозмездных поступлений от негосударственных организаций
</t>
  </si>
  <si>
    <t>за счет безвозмездных поступлений от негосударственных организаций</t>
  </si>
  <si>
    <t xml:space="preserve"> </t>
  </si>
  <si>
    <t xml:space="preserve"> 3.7</t>
  </si>
  <si>
    <t>Наименование Программы / подпрограммы / мероприятия</t>
  </si>
  <si>
    <t>Объем средств на реализацию Программы (тыс.руб.)</t>
  </si>
  <si>
    <t xml:space="preserve">в том числе остатки прошлых лет по соглашениям с Минэкономразвития России от 21.08.2013 № 045-МБ-13  и от 08.10.2013 № 117-МБ-13 </t>
  </si>
  <si>
    <t xml:space="preserve">в том числе остатки прошлых лет по соглашениям с Минэкономразвития России от 21.08.2013 № 045-МБ-13 и от 08.10.2013 № 117-МБ-13 </t>
  </si>
  <si>
    <t>Оказание мер государственной поддержки промышленным предприятиям в целях финансового обеспечения и (или) возмещения части затрат, связанных с осуществлением деятельности в области обрабатывающих производств</t>
  </si>
  <si>
    <t>Привлечение промышленных предприятий к участию в региональных мероприятиях в рамках движения WorldSkills Russia</t>
  </si>
  <si>
    <t xml:space="preserve"> 2021 год</t>
  </si>
  <si>
    <t xml:space="preserve"> 2022 год</t>
  </si>
  <si>
    <t xml:space="preserve"> 2023 год</t>
  </si>
  <si>
    <t xml:space="preserve"> 2024 год</t>
  </si>
  <si>
    <t xml:space="preserve"> 2025 год</t>
  </si>
  <si>
    <t>".</t>
  </si>
  <si>
    <t>Финансовое обеспечение реализации государственной программы Камчатского края</t>
  </si>
  <si>
    <t>2.2.</t>
  </si>
  <si>
    <t>2.3.</t>
  </si>
  <si>
    <t>2.4.</t>
  </si>
  <si>
    <t>3.8.</t>
  </si>
  <si>
    <t>Региональный проект "Расширение доступа субъектов МСП к финансовым ресурсам, в том числе к льготному финансированию"</t>
  </si>
  <si>
    <t>Региональный проект "Акселерация субъектов малого и среднего предпринимательства"</t>
  </si>
  <si>
    <t>Региональный проект "Популяризация предпринимательства"</t>
  </si>
  <si>
    <t>Региональный проект "Улучшение условий ведения предпринимательской деятельности"</t>
  </si>
  <si>
    <t>2.5.</t>
  </si>
  <si>
    <t>Приложение 3 к Программе</t>
  </si>
  <si>
    <t>3.9.</t>
  </si>
  <si>
    <t>«</t>
  </si>
  <si>
    <t>3.10.</t>
  </si>
  <si>
    <t>Создание объектов инфраструктуры ТОР "Камчатка" на территории промышленных парков</t>
  </si>
  <si>
    <t>Региональный проект 
"Системные меры развития международной кооперации и экспорта"</t>
  </si>
  <si>
    <t>Региональный проект 
"Экспорт услуг"</t>
  </si>
  <si>
    <t>6.5.</t>
  </si>
  <si>
    <t xml:space="preserve">Сопровождение и модернизация технических и программных комплексов управления государственными программами Камчатского края </t>
  </si>
  <si>
    <t>7.</t>
  </si>
  <si>
    <t>7.1.</t>
  </si>
  <si>
    <t>7.2.</t>
  </si>
  <si>
    <t>Подпрограмма 7 "Повышение производительности труда в Камчатском крае"</t>
  </si>
  <si>
    <t>L1 Региональный проект "Системные меры по повышению производительности труда в Камчатском крае"</t>
  </si>
  <si>
    <t>L2 Региональный проект "Адресная поддержка повышения производительности труда на предприятиях"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</si>
</sst>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00"/>
    <numFmt numFmtId="165" formatCode="0.0000"/>
    <numFmt numFmtId="166" formatCode="_-* #,##0.00000\ _₽_-;\-* #,##0.00000\ _₽_-;_-* &quot;-&quot;??\ _₽_-;_-@_-"/>
    <numFmt numFmtId="167" formatCode="#,##0.00000_ ;\-#,##0.00000\ "/>
  </numFmts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4" fillId="0" borderId="0" xfId="0" applyFont="1" applyFill="1" applyBorder="1" applyAlignment="1"/>
    <xf numFmtId="164" fontId="2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horizontal="right" vertical="top"/>
    </xf>
    <xf numFmtId="3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6" fontId="1" fillId="0" borderId="1" xfId="1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/>
    </xf>
    <xf numFmtId="166" fontId="6" fillId="0" borderId="1" xfId="1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167" fontId="6" fillId="0" borderId="1" xfId="1" applyNumberFormat="1" applyFont="1" applyFill="1" applyBorder="1" applyAlignment="1">
      <alignment horizontal="right" vertical="top"/>
    </xf>
    <xf numFmtId="164" fontId="1" fillId="2" borderId="1" xfId="0" applyNumberFormat="1" applyFont="1" applyFill="1" applyBorder="1" applyAlignment="1">
      <alignment horizontal="right" vertical="top"/>
    </xf>
    <xf numFmtId="167" fontId="1" fillId="0" borderId="1" xfId="1" applyNumberFormat="1" applyFont="1" applyFill="1" applyBorder="1" applyAlignment="1">
      <alignment horizontal="right" vertical="top"/>
    </xf>
    <xf numFmtId="16" fontId="1" fillId="0" borderId="2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justify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justify" vertical="top" wrapText="1"/>
    </xf>
    <xf numFmtId="0" fontId="1" fillId="0" borderId="6" xfId="0" applyFont="1" applyFill="1" applyBorder="1" applyAlignment="1">
      <alignment horizontal="justify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165" fontId="1" fillId="0" borderId="2" xfId="0" applyNumberFormat="1" applyFont="1" applyFill="1" applyBorder="1" applyAlignment="1">
      <alignment horizontal="left" vertical="top"/>
    </xf>
    <xf numFmtId="165" fontId="1" fillId="0" borderId="3" xfId="0" applyNumberFormat="1" applyFont="1" applyFill="1" applyBorder="1" applyAlignment="1">
      <alignment horizontal="left" vertical="top"/>
    </xf>
    <xf numFmtId="165" fontId="1" fillId="0" borderId="4" xfId="0" applyNumberFormat="1" applyFont="1" applyFill="1" applyBorder="1" applyAlignment="1">
      <alignment horizontal="left" vertical="top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330"/>
  <sheetViews>
    <sheetView tabSelected="1" zoomScale="62" zoomScaleNormal="62" workbookViewId="0">
      <pane xSplit="5" ySplit="7" topLeftCell="H308" activePane="bottomRight" state="frozen"/>
      <selection pane="topRight" activeCell="F1" sqref="F1"/>
      <selection pane="bottomLeft" activeCell="A8" sqref="A8"/>
      <selection pane="bottomRight" activeCell="B325" sqref="B325:B329"/>
    </sheetView>
  </sheetViews>
  <sheetFormatPr defaultColWidth="26.42578125" defaultRowHeight="12.75" x14ac:dyDescent="0.2"/>
  <cols>
    <col min="1" max="1" width="12.140625" style="4" customWidth="1"/>
    <col min="2" max="2" width="39.85546875" style="4" customWidth="1"/>
    <col min="3" max="3" width="44" style="4" customWidth="1"/>
    <col min="4" max="4" width="14.7109375" style="4" customWidth="1"/>
    <col min="5" max="5" width="26.5703125" style="4" bestFit="1" customWidth="1"/>
    <col min="6" max="6" width="27.140625" style="4" bestFit="1" customWidth="1"/>
    <col min="7" max="12" width="26.5703125" style="4" bestFit="1" customWidth="1"/>
    <col min="13" max="17" width="26.42578125" style="4" customWidth="1"/>
    <col min="18" max="16384" width="26.42578125" style="4"/>
  </cols>
  <sheetData>
    <row r="1" spans="1:18" s="1" customFormat="1" ht="37.5" x14ac:dyDescent="0.25">
      <c r="A1" s="30" t="s">
        <v>97</v>
      </c>
      <c r="F1" s="8"/>
      <c r="G1" s="8"/>
      <c r="H1" s="8"/>
      <c r="I1" s="8"/>
      <c r="J1" s="9"/>
      <c r="K1" s="9"/>
      <c r="M1" s="27" t="s">
        <v>95</v>
      </c>
    </row>
    <row r="2" spans="1:18" s="1" customFormat="1" ht="20.25" x14ac:dyDescent="0.3">
      <c r="A2" s="52" t="s">
        <v>85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8" s="1" customFormat="1" ht="20.25" x14ac:dyDescent="0.25">
      <c r="A3" s="53" t="s">
        <v>63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8" s="1" customFormat="1" ht="15" customHeight="1" x14ac:dyDescent="0.25">
      <c r="J4" s="8"/>
      <c r="K4" s="8"/>
      <c r="L4" s="8"/>
    </row>
    <row r="5" spans="1:18" s="1" customFormat="1" ht="74.25" customHeight="1" x14ac:dyDescent="0.25">
      <c r="A5" s="54" t="s">
        <v>0</v>
      </c>
      <c r="B5" s="56" t="s">
        <v>73</v>
      </c>
      <c r="C5" s="54"/>
      <c r="D5" s="25" t="s">
        <v>1</v>
      </c>
      <c r="E5" s="58" t="s">
        <v>74</v>
      </c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8" s="1" customFormat="1" ht="18.75" x14ac:dyDescent="0.25">
      <c r="A6" s="55"/>
      <c r="B6" s="57"/>
      <c r="C6" s="55"/>
      <c r="D6" s="10" t="s">
        <v>2</v>
      </c>
      <c r="E6" s="22" t="s">
        <v>3</v>
      </c>
      <c r="F6" s="22" t="s">
        <v>4</v>
      </c>
      <c r="G6" s="22" t="s">
        <v>5</v>
      </c>
      <c r="H6" s="22" t="s">
        <v>6</v>
      </c>
      <c r="I6" s="22" t="s">
        <v>7</v>
      </c>
      <c r="J6" s="22" t="s">
        <v>8</v>
      </c>
      <c r="K6" s="22" t="s">
        <v>60</v>
      </c>
      <c r="L6" s="22" t="s">
        <v>64</v>
      </c>
      <c r="M6" s="22" t="s">
        <v>79</v>
      </c>
      <c r="N6" s="22" t="s">
        <v>80</v>
      </c>
      <c r="O6" s="22" t="s">
        <v>81</v>
      </c>
      <c r="P6" s="22" t="s">
        <v>82</v>
      </c>
      <c r="Q6" s="22" t="s">
        <v>83</v>
      </c>
    </row>
    <row r="7" spans="1:18" s="6" customFormat="1" ht="12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</row>
    <row r="8" spans="1:18" s="12" customFormat="1" ht="18.75" customHeight="1" x14ac:dyDescent="0.25">
      <c r="A8" s="59" t="s">
        <v>65</v>
      </c>
      <c r="B8" s="60"/>
      <c r="C8" s="14" t="s">
        <v>9</v>
      </c>
      <c r="D8" s="15"/>
      <c r="E8" s="28">
        <f>SUM(F8:Q8)</f>
        <v>83459998.167909205</v>
      </c>
      <c r="F8" s="28">
        <f t="shared" ref="F8:Q8" si="0">F9+F13+F18+F19+F20+F21+F22</f>
        <v>5156572.7133600004</v>
      </c>
      <c r="G8" s="28">
        <f t="shared" si="0"/>
        <v>6439116.8406199999</v>
      </c>
      <c r="H8" s="28">
        <f t="shared" si="0"/>
        <v>7144930.9847999997</v>
      </c>
      <c r="I8" s="28">
        <f t="shared" si="0"/>
        <v>9085922.6789599992</v>
      </c>
      <c r="J8" s="28">
        <f t="shared" si="0"/>
        <v>11083961.571090002</v>
      </c>
      <c r="K8" s="16">
        <f t="shared" si="0"/>
        <v>13564452.79061</v>
      </c>
      <c r="L8" s="16">
        <f t="shared" si="0"/>
        <v>5274661.0916199991</v>
      </c>
      <c r="M8" s="16">
        <f t="shared" si="0"/>
        <v>4886173.9259500001</v>
      </c>
      <c r="N8" s="16">
        <f>N9+N13+N18+N19+N20+N21+N22</f>
        <v>4515980.0609499998</v>
      </c>
      <c r="O8" s="16">
        <f t="shared" si="0"/>
        <v>5277303.0671712002</v>
      </c>
      <c r="P8" s="16">
        <f t="shared" si="0"/>
        <v>5450918.2403956</v>
      </c>
      <c r="Q8" s="16">
        <f t="shared" si="0"/>
        <v>5580004.2023824006</v>
      </c>
    </row>
    <row r="9" spans="1:18" s="12" customFormat="1" ht="37.5" x14ac:dyDescent="0.25">
      <c r="A9" s="61"/>
      <c r="B9" s="62"/>
      <c r="C9" s="14" t="s">
        <v>10</v>
      </c>
      <c r="D9" s="15"/>
      <c r="E9" s="28">
        <f t="shared" ref="E9:E39" si="1">SUM(F9:Q9)</f>
        <v>1211912.2419199999</v>
      </c>
      <c r="F9" s="28">
        <f>F10+F11</f>
        <v>110205.44451</v>
      </c>
      <c r="G9" s="28">
        <f t="shared" ref="G9:Q9" si="2">G10+G11</f>
        <v>57381.275099999999</v>
      </c>
      <c r="H9" s="28">
        <f t="shared" si="2"/>
        <v>24375.289000000001</v>
      </c>
      <c r="I9" s="28">
        <f t="shared" si="2"/>
        <v>28970.533309999999</v>
      </c>
      <c r="J9" s="28">
        <f t="shared" si="2"/>
        <v>45842.200000000004</v>
      </c>
      <c r="K9" s="16">
        <f t="shared" si="2"/>
        <v>168502.3</v>
      </c>
      <c r="L9" s="16">
        <f>L10+L11</f>
        <v>32675</v>
      </c>
      <c r="M9" s="16">
        <f t="shared" si="2"/>
        <v>481099.5</v>
      </c>
      <c r="N9" s="16">
        <f t="shared" si="2"/>
        <v>93343.5</v>
      </c>
      <c r="O9" s="16">
        <f t="shared" si="2"/>
        <v>105244.50000000001</v>
      </c>
      <c r="P9" s="16">
        <f t="shared" si="2"/>
        <v>64272.700000000004</v>
      </c>
      <c r="Q9" s="16">
        <f t="shared" si="2"/>
        <v>0</v>
      </c>
    </row>
    <row r="10" spans="1:18" s="12" customFormat="1" ht="20.25" x14ac:dyDescent="0.25">
      <c r="A10" s="61"/>
      <c r="B10" s="62"/>
      <c r="C10" s="14"/>
      <c r="D10" s="26">
        <v>843</v>
      </c>
      <c r="E10" s="28">
        <f t="shared" si="1"/>
        <v>189821.41961000001</v>
      </c>
      <c r="F10" s="28">
        <f>F58+F118+F234+F316</f>
        <v>110205.44451</v>
      </c>
      <c r="G10" s="28">
        <f t="shared" ref="G10:Q10" si="3">G58+G118+G234+G316</f>
        <v>57381.275099999999</v>
      </c>
      <c r="H10" s="28">
        <f t="shared" si="3"/>
        <v>0</v>
      </c>
      <c r="I10" s="28">
        <f t="shared" si="3"/>
        <v>0</v>
      </c>
      <c r="J10" s="28">
        <f t="shared" si="3"/>
        <v>0</v>
      </c>
      <c r="K10" s="16">
        <f t="shared" si="3"/>
        <v>0</v>
      </c>
      <c r="L10" s="16">
        <f>L58+L118+L234+L316</f>
        <v>0</v>
      </c>
      <c r="M10" s="16">
        <f t="shared" si="3"/>
        <v>4500</v>
      </c>
      <c r="N10" s="16">
        <f t="shared" si="3"/>
        <v>17734.7</v>
      </c>
      <c r="O10" s="16">
        <f t="shared" si="3"/>
        <v>0</v>
      </c>
      <c r="P10" s="16">
        <f t="shared" si="3"/>
        <v>0</v>
      </c>
      <c r="Q10" s="16">
        <f t="shared" si="3"/>
        <v>0</v>
      </c>
    </row>
    <row r="11" spans="1:18" s="12" customFormat="1" ht="20.25" x14ac:dyDescent="0.25">
      <c r="A11" s="61"/>
      <c r="B11" s="62"/>
      <c r="C11" s="14"/>
      <c r="D11" s="26">
        <v>854</v>
      </c>
      <c r="E11" s="28">
        <f t="shared" si="1"/>
        <v>1022090.82231</v>
      </c>
      <c r="F11" s="28">
        <f>F59+F119</f>
        <v>0</v>
      </c>
      <c r="G11" s="28">
        <f>G59+G119</f>
        <v>0</v>
      </c>
      <c r="H11" s="28">
        <f>H59+H119</f>
        <v>24375.289000000001</v>
      </c>
      <c r="I11" s="28">
        <f>I59+I119</f>
        <v>28970.533309999999</v>
      </c>
      <c r="J11" s="28">
        <f>J59+J119</f>
        <v>45842.200000000004</v>
      </c>
      <c r="K11" s="16">
        <f t="shared" ref="K11:Q11" si="4">K25+K59+K119</f>
        <v>168502.3</v>
      </c>
      <c r="L11" s="16">
        <f t="shared" si="4"/>
        <v>32675</v>
      </c>
      <c r="M11" s="16">
        <f t="shared" si="4"/>
        <v>476599.5</v>
      </c>
      <c r="N11" s="16">
        <f t="shared" si="4"/>
        <v>75608.800000000003</v>
      </c>
      <c r="O11" s="16">
        <f t="shared" si="4"/>
        <v>105244.50000000001</v>
      </c>
      <c r="P11" s="16">
        <f t="shared" si="4"/>
        <v>64272.700000000004</v>
      </c>
      <c r="Q11" s="16">
        <f t="shared" si="4"/>
        <v>0</v>
      </c>
    </row>
    <row r="12" spans="1:18" s="12" customFormat="1" ht="86.25" customHeight="1" x14ac:dyDescent="0.25">
      <c r="A12" s="61"/>
      <c r="B12" s="62"/>
      <c r="C12" s="14" t="s">
        <v>67</v>
      </c>
      <c r="D12" s="15"/>
      <c r="E12" s="28">
        <f t="shared" si="1"/>
        <v>36254.164510000002</v>
      </c>
      <c r="F12" s="28">
        <f>F60</f>
        <v>36254.164510000002</v>
      </c>
      <c r="G12" s="28">
        <f t="shared" ref="G12:Q12" si="5">G60</f>
        <v>0</v>
      </c>
      <c r="H12" s="28">
        <f t="shared" si="5"/>
        <v>0</v>
      </c>
      <c r="I12" s="28">
        <f t="shared" si="5"/>
        <v>0</v>
      </c>
      <c r="J12" s="28">
        <f t="shared" si="5"/>
        <v>0</v>
      </c>
      <c r="K12" s="16">
        <f t="shared" si="5"/>
        <v>0</v>
      </c>
      <c r="L12" s="16">
        <f t="shared" si="5"/>
        <v>0</v>
      </c>
      <c r="M12" s="16">
        <f t="shared" si="5"/>
        <v>0</v>
      </c>
      <c r="N12" s="16">
        <f t="shared" si="5"/>
        <v>0</v>
      </c>
      <c r="O12" s="16">
        <f t="shared" si="5"/>
        <v>0</v>
      </c>
      <c r="P12" s="16">
        <f t="shared" si="5"/>
        <v>0</v>
      </c>
      <c r="Q12" s="16">
        <f t="shared" si="5"/>
        <v>0</v>
      </c>
      <c r="R12" s="13"/>
    </row>
    <row r="13" spans="1:18" s="12" customFormat="1" ht="26.25" customHeight="1" x14ac:dyDescent="0.25">
      <c r="A13" s="61"/>
      <c r="B13" s="62"/>
      <c r="C13" s="14" t="s">
        <v>11</v>
      </c>
      <c r="D13" s="15"/>
      <c r="E13" s="28">
        <f t="shared" si="1"/>
        <v>59456662.646709196</v>
      </c>
      <c r="F13" s="28">
        <f t="shared" ref="F13:Q13" si="6">F14+F15+F16+F17</f>
        <v>4761159.2688500006</v>
      </c>
      <c r="G13" s="28">
        <f t="shared" si="6"/>
        <v>5942165.5655199997</v>
      </c>
      <c r="H13" s="28">
        <f t="shared" si="6"/>
        <v>6680292.7197099999</v>
      </c>
      <c r="I13" s="28">
        <f t="shared" si="6"/>
        <v>6258798.9971499993</v>
      </c>
      <c r="J13" s="28">
        <f t="shared" si="6"/>
        <v>4966992.1192399999</v>
      </c>
      <c r="K13" s="16">
        <f t="shared" si="6"/>
        <v>5316638.0614700001</v>
      </c>
      <c r="L13" s="16">
        <f t="shared" si="6"/>
        <v>4540854.5126699992</v>
      </c>
      <c r="M13" s="16">
        <f t="shared" si="6"/>
        <v>3687942.8470000001</v>
      </c>
      <c r="N13" s="16">
        <f t="shared" si="6"/>
        <v>3671504.9819999998</v>
      </c>
      <c r="O13" s="16">
        <f t="shared" si="6"/>
        <v>4383926.9882212002</v>
      </c>
      <c r="P13" s="16">
        <f t="shared" si="6"/>
        <v>4551513.9614455998</v>
      </c>
      <c r="Q13" s="16">
        <f t="shared" si="6"/>
        <v>4694872.6234324006</v>
      </c>
    </row>
    <row r="14" spans="1:18" s="12" customFormat="1" ht="20.25" x14ac:dyDescent="0.25">
      <c r="A14" s="61"/>
      <c r="B14" s="62"/>
      <c r="C14" s="14"/>
      <c r="D14" s="26">
        <v>843</v>
      </c>
      <c r="E14" s="28">
        <f t="shared" si="1"/>
        <v>54353867.5228668</v>
      </c>
      <c r="F14" s="28">
        <f>F27+F63+F121+F217+F235+F268+F317</f>
        <v>4704159.2688500006</v>
      </c>
      <c r="G14" s="28">
        <f t="shared" ref="G14:Q14" si="7">G27+G63+G121+G217+G235+G268+G317</f>
        <v>5942165.5655199997</v>
      </c>
      <c r="H14" s="28">
        <f t="shared" si="7"/>
        <v>6383080.7490900001</v>
      </c>
      <c r="I14" s="28">
        <f t="shared" si="7"/>
        <v>5840841.0682699997</v>
      </c>
      <c r="J14" s="28">
        <f t="shared" si="7"/>
        <v>4402307.74866</v>
      </c>
      <c r="K14" s="16">
        <f t="shared" si="7"/>
        <v>4700083.2578499997</v>
      </c>
      <c r="L14" s="16">
        <f>L27+L63+L121+L217+L235+L268+L317</f>
        <v>3975873.2706699995</v>
      </c>
      <c r="M14" s="16">
        <f t="shared" si="7"/>
        <v>3193851.12</v>
      </c>
      <c r="N14" s="16">
        <f t="shared" si="7"/>
        <v>3215260</v>
      </c>
      <c r="O14" s="16">
        <f t="shared" si="7"/>
        <v>3843211.2584376005</v>
      </c>
      <c r="P14" s="16">
        <f t="shared" si="7"/>
        <v>3996701.9487776002</v>
      </c>
      <c r="Q14" s="16">
        <f t="shared" si="7"/>
        <v>4156332.2667416004</v>
      </c>
    </row>
    <row r="15" spans="1:18" s="12" customFormat="1" ht="20.25" x14ac:dyDescent="0.25">
      <c r="A15" s="61"/>
      <c r="B15" s="62"/>
      <c r="C15" s="14"/>
      <c r="D15" s="26">
        <v>854</v>
      </c>
      <c r="E15" s="28">
        <f t="shared" si="1"/>
        <v>5026646.0051623993</v>
      </c>
      <c r="F15" s="28">
        <f t="shared" ref="F15:Q15" si="8">F28+F64+F122+F269</f>
        <v>0</v>
      </c>
      <c r="G15" s="28">
        <f t="shared" si="8"/>
        <v>0</v>
      </c>
      <c r="H15" s="28">
        <f t="shared" si="8"/>
        <v>297211.97062000004</v>
      </c>
      <c r="I15" s="28">
        <f t="shared" si="8"/>
        <v>410287.38988000003</v>
      </c>
      <c r="J15" s="28">
        <f t="shared" si="8"/>
        <v>562981.87057999999</v>
      </c>
      <c r="K15" s="16">
        <f t="shared" si="8"/>
        <v>606778.72393999994</v>
      </c>
      <c r="L15" s="16">
        <f t="shared" si="8"/>
        <v>564981.24199999997</v>
      </c>
      <c r="M15" s="16">
        <f t="shared" si="8"/>
        <v>494091.72699999996</v>
      </c>
      <c r="N15" s="16">
        <f t="shared" si="8"/>
        <v>456244.98199999996</v>
      </c>
      <c r="O15" s="16">
        <f t="shared" si="8"/>
        <v>540715.72978359996</v>
      </c>
      <c r="P15" s="16">
        <f t="shared" si="8"/>
        <v>554812.01266800007</v>
      </c>
      <c r="Q15" s="16">
        <f t="shared" si="8"/>
        <v>538540.35669080005</v>
      </c>
    </row>
    <row r="16" spans="1:18" s="12" customFormat="1" ht="20.25" x14ac:dyDescent="0.25">
      <c r="A16" s="61"/>
      <c r="B16" s="62"/>
      <c r="C16" s="14"/>
      <c r="D16" s="26">
        <v>822</v>
      </c>
      <c r="E16" s="28">
        <f t="shared" si="1"/>
        <v>57000</v>
      </c>
      <c r="F16" s="28">
        <f>F29</f>
        <v>57000</v>
      </c>
      <c r="G16" s="28">
        <f t="shared" ref="G16:Q16" si="9">G29</f>
        <v>0</v>
      </c>
      <c r="H16" s="28">
        <f t="shared" si="9"/>
        <v>0</v>
      </c>
      <c r="I16" s="28">
        <f t="shared" si="9"/>
        <v>0</v>
      </c>
      <c r="J16" s="28">
        <f t="shared" si="9"/>
        <v>0</v>
      </c>
      <c r="K16" s="16">
        <f t="shared" si="9"/>
        <v>0</v>
      </c>
      <c r="L16" s="16">
        <f t="shared" si="9"/>
        <v>0</v>
      </c>
      <c r="M16" s="16">
        <f t="shared" si="9"/>
        <v>0</v>
      </c>
      <c r="N16" s="16">
        <f t="shared" si="9"/>
        <v>0</v>
      </c>
      <c r="O16" s="16">
        <f t="shared" si="9"/>
        <v>0</v>
      </c>
      <c r="P16" s="16">
        <f t="shared" si="9"/>
        <v>0</v>
      </c>
      <c r="Q16" s="16">
        <f t="shared" si="9"/>
        <v>0</v>
      </c>
    </row>
    <row r="17" spans="1:17" s="12" customFormat="1" ht="20.25" x14ac:dyDescent="0.25">
      <c r="A17" s="61"/>
      <c r="B17" s="62"/>
      <c r="C17" s="14"/>
      <c r="D17" s="26">
        <v>857</v>
      </c>
      <c r="E17" s="28">
        <f t="shared" si="1"/>
        <v>19149.11868</v>
      </c>
      <c r="F17" s="28">
        <f t="shared" ref="F17:Q17" si="10">F123</f>
        <v>0</v>
      </c>
      <c r="G17" s="28">
        <f t="shared" si="10"/>
        <v>0</v>
      </c>
      <c r="H17" s="28">
        <f t="shared" si="10"/>
        <v>0</v>
      </c>
      <c r="I17" s="28">
        <f t="shared" si="10"/>
        <v>7670.5389999999998</v>
      </c>
      <c r="J17" s="28">
        <f t="shared" si="10"/>
        <v>1702.5</v>
      </c>
      <c r="K17" s="16">
        <f t="shared" si="10"/>
        <v>9776.0796800000007</v>
      </c>
      <c r="L17" s="16">
        <f t="shared" si="10"/>
        <v>0</v>
      </c>
      <c r="M17" s="16">
        <f t="shared" si="10"/>
        <v>0</v>
      </c>
      <c r="N17" s="16">
        <f t="shared" si="10"/>
        <v>0</v>
      </c>
      <c r="O17" s="16">
        <f t="shared" si="10"/>
        <v>0</v>
      </c>
      <c r="P17" s="16">
        <f t="shared" si="10"/>
        <v>0</v>
      </c>
      <c r="Q17" s="16">
        <f t="shared" si="10"/>
        <v>0</v>
      </c>
    </row>
    <row r="18" spans="1:17" s="12" customFormat="1" ht="20.25" x14ac:dyDescent="0.25">
      <c r="A18" s="61"/>
      <c r="B18" s="62"/>
      <c r="C18" s="14" t="s">
        <v>12</v>
      </c>
      <c r="D18" s="15"/>
      <c r="E18" s="28">
        <f t="shared" si="1"/>
        <v>131970.12599999999</v>
      </c>
      <c r="F18" s="28">
        <f>F30+F65+F124+F218+F236+F270+F318</f>
        <v>5200</v>
      </c>
      <c r="G18" s="28">
        <f t="shared" ref="G18:Q18" si="11">G30+G65+G124+G218+G236+G270+G318</f>
        <v>10570</v>
      </c>
      <c r="H18" s="28">
        <f t="shared" si="11"/>
        <v>7630.2669999999998</v>
      </c>
      <c r="I18" s="28">
        <f t="shared" si="11"/>
        <v>11333.353999999999</v>
      </c>
      <c r="J18" s="28">
        <f t="shared" si="11"/>
        <v>19763.279589999998</v>
      </c>
      <c r="K18" s="16">
        <f t="shared" si="11"/>
        <v>29473.225409999999</v>
      </c>
      <c r="L18" s="16">
        <f t="shared" si="11"/>
        <v>8000</v>
      </c>
      <c r="M18" s="16">
        <f t="shared" si="11"/>
        <v>8000</v>
      </c>
      <c r="N18" s="16">
        <f t="shared" si="11"/>
        <v>8000</v>
      </c>
      <c r="O18" s="16">
        <f t="shared" si="11"/>
        <v>8000</v>
      </c>
      <c r="P18" s="16">
        <f t="shared" si="11"/>
        <v>8000</v>
      </c>
      <c r="Q18" s="16">
        <f t="shared" si="11"/>
        <v>8000</v>
      </c>
    </row>
    <row r="19" spans="1:17" s="12" customFormat="1" ht="42.75" customHeight="1" x14ac:dyDescent="0.25">
      <c r="A19" s="61"/>
      <c r="B19" s="62"/>
      <c r="C19" s="14" t="s">
        <v>70</v>
      </c>
      <c r="D19" s="15"/>
      <c r="E19" s="28">
        <f t="shared" si="1"/>
        <v>15121424.710519999</v>
      </c>
      <c r="F19" s="28">
        <v>0</v>
      </c>
      <c r="G19" s="28">
        <v>0</v>
      </c>
      <c r="H19" s="28">
        <v>0</v>
      </c>
      <c r="I19" s="28">
        <f>I219</f>
        <v>2226704.7650000001</v>
      </c>
      <c r="J19" s="28">
        <f>J219</f>
        <v>5517103.8484500004</v>
      </c>
      <c r="K19" s="16">
        <f>K219</f>
        <v>7377616.0970700001</v>
      </c>
      <c r="L19" s="16">
        <f>L219</f>
        <v>0</v>
      </c>
      <c r="M19" s="16">
        <f t="shared" ref="M19:Q19" si="12">M219</f>
        <v>0</v>
      </c>
      <c r="N19" s="16">
        <f t="shared" si="12"/>
        <v>0</v>
      </c>
      <c r="O19" s="16">
        <f t="shared" si="12"/>
        <v>0</v>
      </c>
      <c r="P19" s="16">
        <f t="shared" si="12"/>
        <v>0</v>
      </c>
      <c r="Q19" s="16">
        <f t="shared" si="12"/>
        <v>0</v>
      </c>
    </row>
    <row r="20" spans="1:17" s="12" customFormat="1" ht="20.25" customHeight="1" x14ac:dyDescent="0.25">
      <c r="A20" s="61"/>
      <c r="B20" s="62"/>
      <c r="C20" s="14" t="s">
        <v>13</v>
      </c>
      <c r="D20" s="15"/>
      <c r="E20" s="28">
        <f t="shared" si="1"/>
        <v>0</v>
      </c>
      <c r="F20" s="28">
        <f t="shared" ref="F20:Q20" si="13">F31+F66+F125+F220+F237+F271</f>
        <v>0</v>
      </c>
      <c r="G20" s="28">
        <f t="shared" si="13"/>
        <v>0</v>
      </c>
      <c r="H20" s="28">
        <f t="shared" si="13"/>
        <v>0</v>
      </c>
      <c r="I20" s="28">
        <f t="shared" si="13"/>
        <v>0</v>
      </c>
      <c r="J20" s="28">
        <f t="shared" si="13"/>
        <v>0</v>
      </c>
      <c r="K20" s="16">
        <f t="shared" si="13"/>
        <v>0</v>
      </c>
      <c r="L20" s="16">
        <f t="shared" si="13"/>
        <v>0</v>
      </c>
      <c r="M20" s="16">
        <f t="shared" si="13"/>
        <v>0</v>
      </c>
      <c r="N20" s="16">
        <f t="shared" si="13"/>
        <v>0</v>
      </c>
      <c r="O20" s="16">
        <f t="shared" si="13"/>
        <v>0</v>
      </c>
      <c r="P20" s="16">
        <f t="shared" si="13"/>
        <v>0</v>
      </c>
      <c r="Q20" s="16">
        <f t="shared" si="13"/>
        <v>0</v>
      </c>
    </row>
    <row r="21" spans="1:17" s="12" customFormat="1" ht="21.75" customHeight="1" x14ac:dyDescent="0.25">
      <c r="A21" s="61"/>
      <c r="B21" s="62"/>
      <c r="C21" s="14" t="s">
        <v>14</v>
      </c>
      <c r="D21" s="15"/>
      <c r="E21" s="28">
        <f t="shared" si="1"/>
        <v>0</v>
      </c>
      <c r="F21" s="28">
        <f t="shared" ref="F21:Q21" si="14">F32+F67+F126+F221+F238+F272</f>
        <v>0</v>
      </c>
      <c r="G21" s="28">
        <f t="shared" si="14"/>
        <v>0</v>
      </c>
      <c r="H21" s="28">
        <f t="shared" si="14"/>
        <v>0</v>
      </c>
      <c r="I21" s="28">
        <f t="shared" si="14"/>
        <v>0</v>
      </c>
      <c r="J21" s="28">
        <f t="shared" si="14"/>
        <v>0</v>
      </c>
      <c r="K21" s="16">
        <f t="shared" si="14"/>
        <v>0</v>
      </c>
      <c r="L21" s="16">
        <f t="shared" si="14"/>
        <v>0</v>
      </c>
      <c r="M21" s="16">
        <f t="shared" si="14"/>
        <v>0</v>
      </c>
      <c r="N21" s="16">
        <f t="shared" si="14"/>
        <v>0</v>
      </c>
      <c r="O21" s="16">
        <f t="shared" si="14"/>
        <v>0</v>
      </c>
      <c r="P21" s="16">
        <f t="shared" si="14"/>
        <v>0</v>
      </c>
      <c r="Q21" s="16">
        <f t="shared" si="14"/>
        <v>0</v>
      </c>
    </row>
    <row r="22" spans="1:17" s="12" customFormat="1" ht="42" customHeight="1" x14ac:dyDescent="0.25">
      <c r="A22" s="61"/>
      <c r="B22" s="62"/>
      <c r="C22" s="14" t="s">
        <v>15</v>
      </c>
      <c r="D22" s="15"/>
      <c r="E22" s="28">
        <f t="shared" si="1"/>
        <v>7538028.44276</v>
      </c>
      <c r="F22" s="28">
        <f>F33+F68+F127+F222+F239+F273+F319</f>
        <v>280008</v>
      </c>
      <c r="G22" s="28">
        <f t="shared" ref="G22:Q22" si="15">G33+G68+G127+G222+G239+G273+G319</f>
        <v>429000</v>
      </c>
      <c r="H22" s="28">
        <f t="shared" si="15"/>
        <v>432632.70909000002</v>
      </c>
      <c r="I22" s="28">
        <f t="shared" si="15"/>
        <v>560115.02950000006</v>
      </c>
      <c r="J22" s="28">
        <f t="shared" si="15"/>
        <v>534260.12381000002</v>
      </c>
      <c r="K22" s="16">
        <f t="shared" si="15"/>
        <v>672223.10666000005</v>
      </c>
      <c r="L22" s="16">
        <f>L33+L68+L127+L222+L239+L273+L319</f>
        <v>693131.57895</v>
      </c>
      <c r="M22" s="16">
        <f t="shared" si="15"/>
        <v>709131.57895</v>
      </c>
      <c r="N22" s="16">
        <f t="shared" si="15"/>
        <v>743131.57895</v>
      </c>
      <c r="O22" s="16">
        <f t="shared" si="15"/>
        <v>780131.57895</v>
      </c>
      <c r="P22" s="16">
        <f t="shared" si="15"/>
        <v>827131.57895</v>
      </c>
      <c r="Q22" s="16">
        <f t="shared" si="15"/>
        <v>877131.57895</v>
      </c>
    </row>
    <row r="23" spans="1:17" s="12" customFormat="1" ht="64.5" customHeight="1" x14ac:dyDescent="0.25">
      <c r="A23" s="63"/>
      <c r="B23" s="64"/>
      <c r="C23" s="14" t="s">
        <v>16</v>
      </c>
      <c r="D23" s="15"/>
      <c r="E23" s="28">
        <f t="shared" si="1"/>
        <v>0</v>
      </c>
      <c r="F23" s="28">
        <f>F34+F69+F128+F223+F240+F274</f>
        <v>0</v>
      </c>
      <c r="G23" s="28">
        <f>G34+G69+G128+G223+G240+G274</f>
        <v>0</v>
      </c>
      <c r="H23" s="28">
        <f>H34+H69+H128+H223+H240+H274</f>
        <v>0</v>
      </c>
      <c r="I23" s="28">
        <f>I34+I69+I128+I223+I240+I274</f>
        <v>0</v>
      </c>
      <c r="J23" s="28">
        <v>0</v>
      </c>
      <c r="K23" s="16">
        <f t="shared" ref="K23:Q23" si="16">K34+K69+K128+K223+K240+K274</f>
        <v>0</v>
      </c>
      <c r="L23" s="16">
        <f t="shared" si="16"/>
        <v>0</v>
      </c>
      <c r="M23" s="16">
        <f t="shared" si="16"/>
        <v>0</v>
      </c>
      <c r="N23" s="16">
        <f t="shared" si="16"/>
        <v>0</v>
      </c>
      <c r="O23" s="16">
        <f t="shared" si="16"/>
        <v>0</v>
      </c>
      <c r="P23" s="16">
        <f t="shared" si="16"/>
        <v>0</v>
      </c>
      <c r="Q23" s="16">
        <f t="shared" si="16"/>
        <v>0</v>
      </c>
    </row>
    <row r="24" spans="1:17" s="12" customFormat="1" ht="18.75" customHeight="1" x14ac:dyDescent="0.25">
      <c r="A24" s="34" t="s">
        <v>17</v>
      </c>
      <c r="B24" s="36" t="s">
        <v>18</v>
      </c>
      <c r="C24" s="14" t="s">
        <v>9</v>
      </c>
      <c r="D24" s="17"/>
      <c r="E24" s="28">
        <f t="shared" si="1"/>
        <v>3312269.3272600002</v>
      </c>
      <c r="F24" s="28">
        <f>F25+F26+F30+F31+F32+F33+F34</f>
        <v>152654.16119000001</v>
      </c>
      <c r="G24" s="28">
        <f>G25+G26+G30+G31+G32+G33+G34</f>
        <v>94964.814610000001</v>
      </c>
      <c r="H24" s="28">
        <f t="shared" ref="H24:Q24" si="17">H25+H26+H30+H31+H32+H33+H34</f>
        <v>154971.62699999998</v>
      </c>
      <c r="I24" s="28">
        <f t="shared" si="17"/>
        <v>283335.47587999998</v>
      </c>
      <c r="J24" s="28">
        <f t="shared" si="17"/>
        <v>322441.79142999998</v>
      </c>
      <c r="K24" s="16">
        <f t="shared" si="17"/>
        <v>278145.65882999997</v>
      </c>
      <c r="L24" s="16">
        <f t="shared" si="17"/>
        <v>361428.3</v>
      </c>
      <c r="M24" s="16">
        <f t="shared" si="17"/>
        <v>338065.3</v>
      </c>
      <c r="N24" s="16">
        <f t="shared" si="17"/>
        <v>306724.3</v>
      </c>
      <c r="O24" s="16">
        <f t="shared" si="17"/>
        <v>326929.94400000002</v>
      </c>
      <c r="P24" s="16">
        <f t="shared" si="17"/>
        <v>339680.20997000003</v>
      </c>
      <c r="Q24" s="16">
        <f t="shared" si="17"/>
        <v>352927.74434999999</v>
      </c>
    </row>
    <row r="25" spans="1:17" s="12" customFormat="1" ht="46.5" customHeight="1" x14ac:dyDescent="0.25">
      <c r="A25" s="35"/>
      <c r="B25" s="37"/>
      <c r="C25" s="14" t="s">
        <v>10</v>
      </c>
      <c r="D25" s="18"/>
      <c r="E25" s="28">
        <f t="shared" si="1"/>
        <v>0</v>
      </c>
      <c r="F25" s="28"/>
      <c r="G25" s="28"/>
      <c r="H25" s="28"/>
      <c r="I25" s="28"/>
      <c r="J25" s="28"/>
      <c r="K25" s="16"/>
      <c r="L25" s="16"/>
      <c r="M25" s="16"/>
      <c r="N25" s="16"/>
      <c r="O25" s="16"/>
      <c r="P25" s="16"/>
      <c r="Q25" s="16"/>
    </row>
    <row r="26" spans="1:17" s="12" customFormat="1" ht="20.25" x14ac:dyDescent="0.25">
      <c r="A26" s="35"/>
      <c r="B26" s="37"/>
      <c r="C26" s="14" t="s">
        <v>11</v>
      </c>
      <c r="D26" s="18"/>
      <c r="E26" s="28">
        <f t="shared" si="1"/>
        <v>3312269.3272600002</v>
      </c>
      <c r="F26" s="29">
        <f t="shared" ref="F26:L26" si="18">SUM(F27:F29)</f>
        <v>152654.16119000001</v>
      </c>
      <c r="G26" s="28">
        <f t="shared" si="18"/>
        <v>94964.814610000001</v>
      </c>
      <c r="H26" s="28">
        <f t="shared" si="18"/>
        <v>154971.62699999998</v>
      </c>
      <c r="I26" s="28">
        <f t="shared" si="18"/>
        <v>283335.47587999998</v>
      </c>
      <c r="J26" s="28">
        <f t="shared" si="18"/>
        <v>322441.79142999998</v>
      </c>
      <c r="K26" s="16">
        <f t="shared" si="18"/>
        <v>278145.65882999997</v>
      </c>
      <c r="L26" s="16">
        <f t="shared" si="18"/>
        <v>361428.3</v>
      </c>
      <c r="M26" s="16">
        <f t="shared" ref="M26:Q26" si="19">SUM(M27:M29)</f>
        <v>338065.3</v>
      </c>
      <c r="N26" s="16">
        <f t="shared" si="19"/>
        <v>306724.3</v>
      </c>
      <c r="O26" s="16">
        <f t="shared" si="19"/>
        <v>326929.94400000002</v>
      </c>
      <c r="P26" s="16">
        <f t="shared" si="19"/>
        <v>339680.20997000003</v>
      </c>
      <c r="Q26" s="16">
        <f t="shared" si="19"/>
        <v>352927.74434999999</v>
      </c>
    </row>
    <row r="27" spans="1:17" s="12" customFormat="1" ht="20.25" x14ac:dyDescent="0.25">
      <c r="A27" s="35"/>
      <c r="B27" s="37"/>
      <c r="C27" s="14"/>
      <c r="D27" s="26">
        <v>843</v>
      </c>
      <c r="E27" s="28">
        <f t="shared" si="1"/>
        <v>190618.97580000001</v>
      </c>
      <c r="F27" s="29">
        <f t="shared" ref="F27:Q28" si="20">F38+F48</f>
        <v>95654.161189999999</v>
      </c>
      <c r="G27" s="28">
        <f t="shared" si="20"/>
        <v>94964.814610000001</v>
      </c>
      <c r="H27" s="28"/>
      <c r="I27" s="28"/>
      <c r="J27" s="28"/>
      <c r="K27" s="16"/>
      <c r="L27" s="16"/>
      <c r="M27" s="16"/>
      <c r="N27" s="16"/>
      <c r="O27" s="16"/>
      <c r="P27" s="16"/>
      <c r="Q27" s="16"/>
    </row>
    <row r="28" spans="1:17" s="12" customFormat="1" ht="20.25" x14ac:dyDescent="0.25">
      <c r="A28" s="35"/>
      <c r="B28" s="37"/>
      <c r="C28" s="14"/>
      <c r="D28" s="26">
        <v>854</v>
      </c>
      <c r="E28" s="28">
        <f t="shared" si="1"/>
        <v>3064650.35146</v>
      </c>
      <c r="F28" s="29"/>
      <c r="G28" s="28"/>
      <c r="H28" s="28">
        <f t="shared" si="20"/>
        <v>154971.62699999998</v>
      </c>
      <c r="I28" s="28">
        <f t="shared" si="20"/>
        <v>283335.47587999998</v>
      </c>
      <c r="J28" s="28">
        <f t="shared" si="20"/>
        <v>322441.79142999998</v>
      </c>
      <c r="K28" s="16">
        <f t="shared" si="20"/>
        <v>278145.65882999997</v>
      </c>
      <c r="L28" s="16">
        <f t="shared" si="20"/>
        <v>361428.3</v>
      </c>
      <c r="M28" s="16">
        <f t="shared" si="20"/>
        <v>338065.3</v>
      </c>
      <c r="N28" s="16">
        <f t="shared" si="20"/>
        <v>306724.3</v>
      </c>
      <c r="O28" s="16">
        <f t="shared" si="20"/>
        <v>326929.94400000002</v>
      </c>
      <c r="P28" s="16">
        <f t="shared" si="20"/>
        <v>339680.20997000003</v>
      </c>
      <c r="Q28" s="16">
        <f t="shared" si="20"/>
        <v>352927.74434999999</v>
      </c>
    </row>
    <row r="29" spans="1:17" s="12" customFormat="1" ht="20.25" x14ac:dyDescent="0.25">
      <c r="A29" s="35"/>
      <c r="B29" s="37"/>
      <c r="C29" s="14"/>
      <c r="D29" s="26">
        <v>822</v>
      </c>
      <c r="E29" s="28">
        <f t="shared" si="1"/>
        <v>57000</v>
      </c>
      <c r="F29" s="29">
        <f>F50</f>
        <v>57000</v>
      </c>
      <c r="G29" s="28"/>
      <c r="H29" s="28"/>
      <c r="I29" s="28"/>
      <c r="J29" s="28"/>
      <c r="K29" s="16"/>
      <c r="L29" s="16"/>
      <c r="M29" s="16"/>
      <c r="N29" s="16"/>
      <c r="O29" s="16"/>
      <c r="P29" s="16"/>
      <c r="Q29" s="16"/>
    </row>
    <row r="30" spans="1:17" s="12" customFormat="1" ht="20.25" x14ac:dyDescent="0.25">
      <c r="A30" s="35"/>
      <c r="B30" s="37"/>
      <c r="C30" s="14" t="s">
        <v>12</v>
      </c>
      <c r="D30" s="18"/>
      <c r="E30" s="28">
        <f t="shared" si="1"/>
        <v>0</v>
      </c>
      <c r="F30" s="29"/>
      <c r="G30" s="28"/>
      <c r="H30" s="28"/>
      <c r="I30" s="28"/>
      <c r="J30" s="28"/>
      <c r="K30" s="16"/>
      <c r="L30" s="16"/>
      <c r="M30" s="16"/>
      <c r="N30" s="16"/>
      <c r="O30" s="16"/>
      <c r="P30" s="16"/>
      <c r="Q30" s="16"/>
    </row>
    <row r="31" spans="1:17" s="12" customFormat="1" ht="37.5" x14ac:dyDescent="0.25">
      <c r="A31" s="35"/>
      <c r="B31" s="37"/>
      <c r="C31" s="14" t="s">
        <v>13</v>
      </c>
      <c r="D31" s="18"/>
      <c r="E31" s="28">
        <f t="shared" si="1"/>
        <v>0</v>
      </c>
      <c r="F31" s="29"/>
      <c r="G31" s="28"/>
      <c r="H31" s="28"/>
      <c r="I31" s="28"/>
      <c r="J31" s="28"/>
      <c r="K31" s="16"/>
      <c r="L31" s="16"/>
      <c r="M31" s="16"/>
      <c r="N31" s="16"/>
      <c r="O31" s="16"/>
      <c r="P31" s="16"/>
      <c r="Q31" s="16"/>
    </row>
    <row r="32" spans="1:17" s="12" customFormat="1" ht="42.75" customHeight="1" x14ac:dyDescent="0.25">
      <c r="A32" s="35"/>
      <c r="B32" s="37"/>
      <c r="C32" s="14" t="s">
        <v>14</v>
      </c>
      <c r="D32" s="18"/>
      <c r="E32" s="28">
        <f t="shared" si="1"/>
        <v>0</v>
      </c>
      <c r="F32" s="29"/>
      <c r="G32" s="28"/>
      <c r="H32" s="28"/>
      <c r="I32" s="28"/>
      <c r="J32" s="28"/>
      <c r="K32" s="16"/>
      <c r="L32" s="16"/>
      <c r="M32" s="16"/>
      <c r="N32" s="16"/>
      <c r="O32" s="16"/>
      <c r="P32" s="16"/>
      <c r="Q32" s="16"/>
    </row>
    <row r="33" spans="1:17" s="12" customFormat="1" ht="37.5" x14ac:dyDescent="0.25">
      <c r="A33" s="35"/>
      <c r="B33" s="37"/>
      <c r="C33" s="14" t="s">
        <v>15</v>
      </c>
      <c r="D33" s="18"/>
      <c r="E33" s="28">
        <f t="shared" si="1"/>
        <v>0</v>
      </c>
      <c r="F33" s="29"/>
      <c r="G33" s="28"/>
      <c r="H33" s="28"/>
      <c r="I33" s="28"/>
      <c r="J33" s="28"/>
      <c r="K33" s="16"/>
      <c r="L33" s="16"/>
      <c r="M33" s="16"/>
      <c r="N33" s="16"/>
      <c r="O33" s="16"/>
      <c r="P33" s="16"/>
      <c r="Q33" s="16"/>
    </row>
    <row r="34" spans="1:17" s="12" customFormat="1" ht="56.25" x14ac:dyDescent="0.25">
      <c r="A34" s="51"/>
      <c r="B34" s="50"/>
      <c r="C34" s="14" t="s">
        <v>19</v>
      </c>
      <c r="D34" s="18"/>
      <c r="E34" s="28">
        <f t="shared" si="1"/>
        <v>0</v>
      </c>
      <c r="F34" s="29"/>
      <c r="G34" s="28"/>
      <c r="H34" s="28"/>
      <c r="I34" s="28"/>
      <c r="J34" s="28"/>
      <c r="K34" s="16"/>
      <c r="L34" s="16"/>
      <c r="M34" s="16"/>
      <c r="N34" s="16"/>
      <c r="O34" s="16"/>
      <c r="P34" s="16"/>
      <c r="Q34" s="16"/>
    </row>
    <row r="35" spans="1:17" s="12" customFormat="1" ht="18.75" customHeight="1" x14ac:dyDescent="0.25">
      <c r="A35" s="38" t="s">
        <v>20</v>
      </c>
      <c r="B35" s="36" t="s">
        <v>21</v>
      </c>
      <c r="C35" s="14" t="s">
        <v>9</v>
      </c>
      <c r="D35" s="15"/>
      <c r="E35" s="28">
        <f t="shared" si="1"/>
        <v>1240378.33947</v>
      </c>
      <c r="F35" s="29">
        <f>F37</f>
        <v>23608.87</v>
      </c>
      <c r="G35" s="28">
        <f>G37</f>
        <v>31017.698609999999</v>
      </c>
      <c r="H35" s="28">
        <f>H37</f>
        <v>62100</v>
      </c>
      <c r="I35" s="28">
        <f t="shared" ref="I35:Q35" si="21">I37</f>
        <v>102166.84</v>
      </c>
      <c r="J35" s="28">
        <f t="shared" si="21"/>
        <v>150524.66196</v>
      </c>
      <c r="K35" s="16">
        <f t="shared" si="21"/>
        <v>85732.170580000005</v>
      </c>
      <c r="L35" s="16">
        <f t="shared" si="21"/>
        <v>166750</v>
      </c>
      <c r="M35" s="16">
        <f t="shared" si="21"/>
        <v>143387</v>
      </c>
      <c r="N35" s="16">
        <f t="shared" si="21"/>
        <v>112046</v>
      </c>
      <c r="O35" s="16">
        <f t="shared" si="21"/>
        <v>116415.79399999999</v>
      </c>
      <c r="P35" s="16">
        <f t="shared" si="21"/>
        <v>120956.00997</v>
      </c>
      <c r="Q35" s="16">
        <f t="shared" si="21"/>
        <v>125673.29435</v>
      </c>
    </row>
    <row r="36" spans="1:17" s="12" customFormat="1" ht="42" customHeight="1" x14ac:dyDescent="0.25">
      <c r="A36" s="39"/>
      <c r="B36" s="37"/>
      <c r="C36" s="14" t="s">
        <v>10</v>
      </c>
      <c r="D36" s="15"/>
      <c r="E36" s="28">
        <f t="shared" si="1"/>
        <v>0</v>
      </c>
      <c r="F36" s="29"/>
      <c r="G36" s="28"/>
      <c r="H36" s="28"/>
      <c r="I36" s="28"/>
      <c r="J36" s="28"/>
      <c r="K36" s="16"/>
      <c r="L36" s="16"/>
      <c r="M36" s="16"/>
      <c r="N36" s="16"/>
      <c r="O36" s="16"/>
      <c r="P36" s="16"/>
      <c r="Q36" s="16"/>
    </row>
    <row r="37" spans="1:17" s="12" customFormat="1" ht="20.25" x14ac:dyDescent="0.25">
      <c r="A37" s="39"/>
      <c r="B37" s="37"/>
      <c r="C37" s="14" t="s">
        <v>11</v>
      </c>
      <c r="D37" s="15"/>
      <c r="E37" s="28">
        <f t="shared" si="1"/>
        <v>1240378.33947</v>
      </c>
      <c r="F37" s="29">
        <f>F38+F39</f>
        <v>23608.87</v>
      </c>
      <c r="G37" s="28">
        <f t="shared" ref="G37:Q37" si="22">G38+G39</f>
        <v>31017.698609999999</v>
      </c>
      <c r="H37" s="28">
        <f t="shared" si="22"/>
        <v>62100</v>
      </c>
      <c r="I37" s="28">
        <f t="shared" si="22"/>
        <v>102166.84</v>
      </c>
      <c r="J37" s="28">
        <f t="shared" si="22"/>
        <v>150524.66196</v>
      </c>
      <c r="K37" s="16">
        <f t="shared" si="22"/>
        <v>85732.170580000005</v>
      </c>
      <c r="L37" s="16">
        <f t="shared" si="22"/>
        <v>166750</v>
      </c>
      <c r="M37" s="16">
        <f t="shared" si="22"/>
        <v>143387</v>
      </c>
      <c r="N37" s="16">
        <f t="shared" si="22"/>
        <v>112046</v>
      </c>
      <c r="O37" s="16">
        <f t="shared" si="22"/>
        <v>116415.79399999999</v>
      </c>
      <c r="P37" s="16">
        <f t="shared" si="22"/>
        <v>120956.00997</v>
      </c>
      <c r="Q37" s="16">
        <f t="shared" si="22"/>
        <v>125673.29435</v>
      </c>
    </row>
    <row r="38" spans="1:17" s="12" customFormat="1" ht="20.25" x14ac:dyDescent="0.25">
      <c r="A38" s="39"/>
      <c r="B38" s="37"/>
      <c r="C38" s="14"/>
      <c r="D38" s="26">
        <v>843</v>
      </c>
      <c r="E38" s="28">
        <f t="shared" si="1"/>
        <v>54626.568610000002</v>
      </c>
      <c r="F38" s="29">
        <v>23608.87</v>
      </c>
      <c r="G38" s="28">
        <v>31017.698609999999</v>
      </c>
      <c r="H38" s="28"/>
      <c r="I38" s="28"/>
      <c r="J38" s="28"/>
      <c r="K38" s="16"/>
      <c r="L38" s="16"/>
      <c r="M38" s="16"/>
      <c r="N38" s="16"/>
      <c r="O38" s="16"/>
      <c r="P38" s="16"/>
      <c r="Q38" s="16"/>
    </row>
    <row r="39" spans="1:17" s="12" customFormat="1" ht="20.25" x14ac:dyDescent="0.25">
      <c r="A39" s="39"/>
      <c r="B39" s="37"/>
      <c r="C39" s="14"/>
      <c r="D39" s="26">
        <v>854</v>
      </c>
      <c r="E39" s="28">
        <f t="shared" si="1"/>
        <v>1185751.77086</v>
      </c>
      <c r="F39" s="29"/>
      <c r="G39" s="28"/>
      <c r="H39" s="28">
        <v>62100</v>
      </c>
      <c r="I39" s="28">
        <v>102166.84</v>
      </c>
      <c r="J39" s="28">
        <v>150524.66196</v>
      </c>
      <c r="K39" s="16">
        <v>85732.170580000005</v>
      </c>
      <c r="L39" s="16">
        <v>166750</v>
      </c>
      <c r="M39" s="16">
        <v>143387</v>
      </c>
      <c r="N39" s="16">
        <v>112046</v>
      </c>
      <c r="O39" s="16">
        <v>116415.79399999999</v>
      </c>
      <c r="P39" s="16">
        <v>120956.00997</v>
      </c>
      <c r="Q39" s="16">
        <v>125673.29435</v>
      </c>
    </row>
    <row r="40" spans="1:17" s="12" customFormat="1" ht="20.25" x14ac:dyDescent="0.25">
      <c r="A40" s="39"/>
      <c r="B40" s="37"/>
      <c r="C40" s="14" t="s">
        <v>12</v>
      </c>
      <c r="D40" s="15"/>
      <c r="E40" s="28">
        <f t="shared" ref="E40:E69" si="23">SUM(F40:Q40)</f>
        <v>0</v>
      </c>
      <c r="F40" s="29"/>
      <c r="G40" s="28"/>
      <c r="H40" s="28"/>
      <c r="I40" s="28"/>
      <c r="J40" s="28"/>
      <c r="K40" s="16"/>
      <c r="L40" s="16"/>
      <c r="M40" s="16"/>
      <c r="N40" s="16"/>
      <c r="O40" s="16"/>
      <c r="P40" s="16"/>
      <c r="Q40" s="16"/>
    </row>
    <row r="41" spans="1:17" s="12" customFormat="1" ht="43.5" customHeight="1" x14ac:dyDescent="0.25">
      <c r="A41" s="39"/>
      <c r="B41" s="37"/>
      <c r="C41" s="14" t="s">
        <v>13</v>
      </c>
      <c r="D41" s="15"/>
      <c r="E41" s="28">
        <f t="shared" si="23"/>
        <v>0</v>
      </c>
      <c r="F41" s="29"/>
      <c r="G41" s="28"/>
      <c r="H41" s="28"/>
      <c r="I41" s="28"/>
      <c r="J41" s="28"/>
      <c r="K41" s="16"/>
      <c r="L41" s="16"/>
      <c r="M41" s="16"/>
      <c r="N41" s="16"/>
      <c r="O41" s="16"/>
      <c r="P41" s="16"/>
      <c r="Q41" s="16"/>
    </row>
    <row r="42" spans="1:17" s="12" customFormat="1" ht="44.25" customHeight="1" x14ac:dyDescent="0.25">
      <c r="A42" s="39"/>
      <c r="B42" s="37"/>
      <c r="C42" s="14" t="s">
        <v>14</v>
      </c>
      <c r="D42" s="15"/>
      <c r="E42" s="28">
        <f t="shared" si="23"/>
        <v>0</v>
      </c>
      <c r="F42" s="29"/>
      <c r="G42" s="28"/>
      <c r="H42" s="28"/>
      <c r="I42" s="28"/>
      <c r="J42" s="28"/>
      <c r="K42" s="16"/>
      <c r="L42" s="16"/>
      <c r="M42" s="16"/>
      <c r="N42" s="16"/>
      <c r="O42" s="16"/>
      <c r="P42" s="16"/>
      <c r="Q42" s="16"/>
    </row>
    <row r="43" spans="1:17" s="12" customFormat="1" ht="37.5" x14ac:dyDescent="0.25">
      <c r="A43" s="39"/>
      <c r="B43" s="37"/>
      <c r="C43" s="14" t="s">
        <v>15</v>
      </c>
      <c r="D43" s="15"/>
      <c r="E43" s="28">
        <f t="shared" si="23"/>
        <v>0</v>
      </c>
      <c r="F43" s="29"/>
      <c r="G43" s="28"/>
      <c r="H43" s="28"/>
      <c r="I43" s="28"/>
      <c r="J43" s="28"/>
      <c r="K43" s="16"/>
      <c r="L43" s="16"/>
      <c r="M43" s="16"/>
      <c r="N43" s="16"/>
      <c r="O43" s="16"/>
      <c r="P43" s="16"/>
      <c r="Q43" s="16"/>
    </row>
    <row r="44" spans="1:17" s="12" customFormat="1" ht="56.25" x14ac:dyDescent="0.25">
      <c r="A44" s="42"/>
      <c r="B44" s="50"/>
      <c r="C44" s="14" t="s">
        <v>19</v>
      </c>
      <c r="D44" s="15"/>
      <c r="E44" s="28">
        <f t="shared" si="23"/>
        <v>0</v>
      </c>
      <c r="F44" s="29"/>
      <c r="G44" s="28"/>
      <c r="H44" s="28"/>
      <c r="I44" s="28"/>
      <c r="J44" s="28"/>
      <c r="K44" s="16"/>
      <c r="L44" s="16"/>
      <c r="M44" s="16"/>
      <c r="N44" s="16"/>
      <c r="O44" s="16"/>
      <c r="P44" s="16"/>
      <c r="Q44" s="16"/>
    </row>
    <row r="45" spans="1:17" s="12" customFormat="1" ht="18.75" customHeight="1" x14ac:dyDescent="0.25">
      <c r="A45" s="38" t="s">
        <v>22</v>
      </c>
      <c r="B45" s="36" t="s">
        <v>23</v>
      </c>
      <c r="C45" s="14" t="s">
        <v>9</v>
      </c>
      <c r="D45" s="17"/>
      <c r="E45" s="28">
        <f t="shared" si="23"/>
        <v>2071890.9877899999</v>
      </c>
      <c r="F45" s="28">
        <f>F46+F47+F51+F52+F53+F54+F55</f>
        <v>129045.29119</v>
      </c>
      <c r="G45" s="28">
        <f t="shared" ref="G45:M45" si="24">G46+G47+G51+G52+G53+G54+G55</f>
        <v>63947.116000000009</v>
      </c>
      <c r="H45" s="28">
        <f t="shared" si="24"/>
        <v>92871.626999999993</v>
      </c>
      <c r="I45" s="28">
        <f t="shared" si="24"/>
        <v>181168.63587999999</v>
      </c>
      <c r="J45" s="28">
        <f t="shared" si="24"/>
        <v>171917.12946999999</v>
      </c>
      <c r="K45" s="16">
        <f t="shared" si="24"/>
        <v>192413.48824999999</v>
      </c>
      <c r="L45" s="16">
        <f t="shared" si="24"/>
        <v>194678.3</v>
      </c>
      <c r="M45" s="16">
        <f t="shared" si="24"/>
        <v>194678.3</v>
      </c>
      <c r="N45" s="16">
        <f t="shared" ref="N45:Q45" si="25">N47</f>
        <v>194678.3</v>
      </c>
      <c r="O45" s="16">
        <f t="shared" si="25"/>
        <v>210514.15</v>
      </c>
      <c r="P45" s="16">
        <f t="shared" si="25"/>
        <v>218724.2</v>
      </c>
      <c r="Q45" s="16">
        <f t="shared" si="25"/>
        <v>227254.45</v>
      </c>
    </row>
    <row r="46" spans="1:17" s="12" customFormat="1" ht="42.75" customHeight="1" x14ac:dyDescent="0.25">
      <c r="A46" s="39"/>
      <c r="B46" s="37"/>
      <c r="C46" s="14" t="s">
        <v>10</v>
      </c>
      <c r="D46" s="18"/>
      <c r="E46" s="28">
        <f t="shared" si="23"/>
        <v>0</v>
      </c>
      <c r="F46" s="28"/>
      <c r="G46" s="28"/>
      <c r="H46" s="28"/>
      <c r="I46" s="28"/>
      <c r="J46" s="28"/>
      <c r="K46" s="16"/>
      <c r="L46" s="16"/>
      <c r="M46" s="16"/>
      <c r="N46" s="16"/>
      <c r="O46" s="16"/>
      <c r="P46" s="16"/>
      <c r="Q46" s="16"/>
    </row>
    <row r="47" spans="1:17" s="12" customFormat="1" ht="20.25" x14ac:dyDescent="0.25">
      <c r="A47" s="39"/>
      <c r="B47" s="37"/>
      <c r="C47" s="14" t="s">
        <v>11</v>
      </c>
      <c r="D47" s="18"/>
      <c r="E47" s="28">
        <f t="shared" si="23"/>
        <v>2071890.9877899999</v>
      </c>
      <c r="F47" s="28">
        <f>SUM(F48:F50)</f>
        <v>129045.29119</v>
      </c>
      <c r="G47" s="28">
        <f>SUM(G48:G50)</f>
        <v>63947.116000000009</v>
      </c>
      <c r="H47" s="28">
        <f>SUM(H48:H50)</f>
        <v>92871.626999999993</v>
      </c>
      <c r="I47" s="28">
        <f>(I48+I49+I50)</f>
        <v>181168.63587999999</v>
      </c>
      <c r="J47" s="28">
        <f t="shared" ref="J47:M47" si="26">SUM(J48:J50)</f>
        <v>171917.12946999999</v>
      </c>
      <c r="K47" s="16">
        <f t="shared" si="26"/>
        <v>192413.48824999999</v>
      </c>
      <c r="L47" s="16">
        <f t="shared" si="26"/>
        <v>194678.3</v>
      </c>
      <c r="M47" s="16">
        <f t="shared" si="26"/>
        <v>194678.3</v>
      </c>
      <c r="N47" s="16">
        <f t="shared" ref="N47:Q47" si="27">SUM(N48:N50)</f>
        <v>194678.3</v>
      </c>
      <c r="O47" s="16">
        <f t="shared" si="27"/>
        <v>210514.15</v>
      </c>
      <c r="P47" s="16">
        <f t="shared" si="27"/>
        <v>218724.2</v>
      </c>
      <c r="Q47" s="16">
        <f t="shared" si="27"/>
        <v>227254.45</v>
      </c>
    </row>
    <row r="48" spans="1:17" s="12" customFormat="1" ht="20.25" x14ac:dyDescent="0.25">
      <c r="A48" s="39"/>
      <c r="B48" s="37"/>
      <c r="C48" s="14"/>
      <c r="D48" s="26">
        <v>843</v>
      </c>
      <c r="E48" s="28">
        <f t="shared" si="23"/>
        <v>135992.40719</v>
      </c>
      <c r="F48" s="28">
        <v>72045.291190000004</v>
      </c>
      <c r="G48" s="28">
        <f>73073.816-9126.7</f>
        <v>63947.116000000009</v>
      </c>
      <c r="H48" s="28"/>
      <c r="I48" s="28"/>
      <c r="J48" s="28"/>
      <c r="K48" s="16"/>
      <c r="L48" s="16"/>
      <c r="M48" s="16"/>
      <c r="N48" s="16"/>
      <c r="O48" s="16"/>
      <c r="P48" s="16"/>
      <c r="Q48" s="16"/>
    </row>
    <row r="49" spans="1:17" s="12" customFormat="1" ht="20.25" x14ac:dyDescent="0.25">
      <c r="A49" s="39"/>
      <c r="B49" s="37"/>
      <c r="C49" s="14"/>
      <c r="D49" s="26">
        <v>854</v>
      </c>
      <c r="E49" s="28">
        <f t="shared" si="23"/>
        <v>1878898.5806</v>
      </c>
      <c r="F49" s="29"/>
      <c r="G49" s="28"/>
      <c r="H49" s="28">
        <v>92871.626999999993</v>
      </c>
      <c r="I49" s="28">
        <v>181168.63587999999</v>
      </c>
      <c r="J49" s="28">
        <v>171917.12946999999</v>
      </c>
      <c r="K49" s="16">
        <v>192413.48824999999</v>
      </c>
      <c r="L49" s="16">
        <v>194678.3</v>
      </c>
      <c r="M49" s="16">
        <v>194678.3</v>
      </c>
      <c r="N49" s="16">
        <v>194678.3</v>
      </c>
      <c r="O49" s="16">
        <v>210514.15</v>
      </c>
      <c r="P49" s="16">
        <v>218724.2</v>
      </c>
      <c r="Q49" s="16">
        <v>227254.45</v>
      </c>
    </row>
    <row r="50" spans="1:17" s="12" customFormat="1" ht="20.25" x14ac:dyDescent="0.25">
      <c r="A50" s="39"/>
      <c r="B50" s="37"/>
      <c r="C50" s="14"/>
      <c r="D50" s="26">
        <v>822</v>
      </c>
      <c r="E50" s="28">
        <f t="shared" si="23"/>
        <v>57000</v>
      </c>
      <c r="F50" s="29">
        <v>57000</v>
      </c>
      <c r="G50" s="28"/>
      <c r="H50" s="28"/>
      <c r="I50" s="28"/>
      <c r="J50" s="28"/>
      <c r="K50" s="16"/>
      <c r="L50" s="16"/>
      <c r="M50" s="16"/>
      <c r="N50" s="16"/>
      <c r="O50" s="16"/>
      <c r="P50" s="16"/>
      <c r="Q50" s="16"/>
    </row>
    <row r="51" spans="1:17" s="12" customFormat="1" ht="20.25" x14ac:dyDescent="0.25">
      <c r="A51" s="39"/>
      <c r="B51" s="37"/>
      <c r="C51" s="14" t="s">
        <v>12</v>
      </c>
      <c r="D51" s="18"/>
      <c r="E51" s="28">
        <f t="shared" si="23"/>
        <v>0</v>
      </c>
      <c r="F51" s="29"/>
      <c r="G51" s="28"/>
      <c r="H51" s="28"/>
      <c r="I51" s="28"/>
      <c r="J51" s="28"/>
      <c r="K51" s="16"/>
      <c r="L51" s="16"/>
      <c r="M51" s="16"/>
      <c r="N51" s="16"/>
      <c r="O51" s="16"/>
      <c r="P51" s="16"/>
      <c r="Q51" s="16"/>
    </row>
    <row r="52" spans="1:17" s="12" customFormat="1" ht="39.75" customHeight="1" x14ac:dyDescent="0.25">
      <c r="A52" s="39"/>
      <c r="B52" s="37"/>
      <c r="C52" s="14" t="s">
        <v>13</v>
      </c>
      <c r="D52" s="18"/>
      <c r="E52" s="28">
        <f t="shared" si="23"/>
        <v>0</v>
      </c>
      <c r="F52" s="29"/>
      <c r="G52" s="28"/>
      <c r="H52" s="28"/>
      <c r="I52" s="28"/>
      <c r="J52" s="28"/>
      <c r="K52" s="16"/>
      <c r="L52" s="16"/>
      <c r="M52" s="16"/>
      <c r="N52" s="16"/>
      <c r="O52" s="16"/>
      <c r="P52" s="16"/>
      <c r="Q52" s="16"/>
    </row>
    <row r="53" spans="1:17" s="12" customFormat="1" ht="37.5" customHeight="1" x14ac:dyDescent="0.25">
      <c r="A53" s="39"/>
      <c r="B53" s="37"/>
      <c r="C53" s="14" t="s">
        <v>14</v>
      </c>
      <c r="D53" s="18"/>
      <c r="E53" s="28">
        <f t="shared" si="23"/>
        <v>0</v>
      </c>
      <c r="F53" s="29"/>
      <c r="G53" s="28"/>
      <c r="H53" s="28"/>
      <c r="I53" s="28"/>
      <c r="J53" s="28"/>
      <c r="K53" s="16"/>
      <c r="L53" s="16"/>
      <c r="M53" s="16"/>
      <c r="N53" s="16"/>
      <c r="O53" s="16"/>
      <c r="P53" s="16"/>
      <c r="Q53" s="16"/>
    </row>
    <row r="54" spans="1:17" s="12" customFormat="1" ht="37.5" x14ac:dyDescent="0.25">
      <c r="A54" s="39"/>
      <c r="B54" s="37"/>
      <c r="C54" s="14" t="s">
        <v>15</v>
      </c>
      <c r="D54" s="18"/>
      <c r="E54" s="28">
        <f t="shared" si="23"/>
        <v>0</v>
      </c>
      <c r="F54" s="29"/>
      <c r="G54" s="28"/>
      <c r="H54" s="28"/>
      <c r="I54" s="28"/>
      <c r="J54" s="28"/>
      <c r="K54" s="16"/>
      <c r="L54" s="16"/>
      <c r="M54" s="16"/>
      <c r="N54" s="16"/>
      <c r="O54" s="16"/>
      <c r="P54" s="16"/>
      <c r="Q54" s="16"/>
    </row>
    <row r="55" spans="1:17" s="12" customFormat="1" ht="56.25" x14ac:dyDescent="0.25">
      <c r="A55" s="42"/>
      <c r="B55" s="50"/>
      <c r="C55" s="14" t="s">
        <v>19</v>
      </c>
      <c r="D55" s="18"/>
      <c r="E55" s="28">
        <f t="shared" si="23"/>
        <v>0</v>
      </c>
      <c r="F55" s="29"/>
      <c r="G55" s="28"/>
      <c r="H55" s="28"/>
      <c r="I55" s="28"/>
      <c r="J55" s="28"/>
      <c r="K55" s="16"/>
      <c r="L55" s="16"/>
      <c r="M55" s="16"/>
      <c r="N55" s="16"/>
      <c r="O55" s="16"/>
      <c r="P55" s="16"/>
      <c r="Q55" s="16"/>
    </row>
    <row r="56" spans="1:17" s="12" customFormat="1" ht="18.75" customHeight="1" x14ac:dyDescent="0.25">
      <c r="A56" s="34" t="s">
        <v>24</v>
      </c>
      <c r="B56" s="36" t="s">
        <v>25</v>
      </c>
      <c r="C56" s="14" t="s">
        <v>9</v>
      </c>
      <c r="D56" s="20"/>
      <c r="E56" s="28">
        <f t="shared" si="23"/>
        <v>10382593.686050002</v>
      </c>
      <c r="F56" s="28">
        <f>F57+F62+F65+F68</f>
        <v>454498.76451000001</v>
      </c>
      <c r="G56" s="28">
        <f>G57+G62+G65+G68</f>
        <v>567896.77939000004</v>
      </c>
      <c r="H56" s="28">
        <f t="shared" ref="H56:J56" si="28">H57+H62+H65+H68</f>
        <v>576048.26300000004</v>
      </c>
      <c r="I56" s="28">
        <f t="shared" si="28"/>
        <v>691586.44081000006</v>
      </c>
      <c r="J56" s="28">
        <f t="shared" si="28"/>
        <v>800447.73255000007</v>
      </c>
      <c r="K56" s="16">
        <f>K57+K62+K65+K68</f>
        <v>1159883.7734300001</v>
      </c>
      <c r="L56" s="16">
        <f t="shared" ref="L56:Q56" si="29">L57+L62+L65+L68</f>
        <v>878632.42094999994</v>
      </c>
      <c r="M56" s="16">
        <f t="shared" si="29"/>
        <v>1291030.40595</v>
      </c>
      <c r="N56" s="16">
        <f t="shared" si="29"/>
        <v>917533.96094999998</v>
      </c>
      <c r="O56" s="16">
        <f t="shared" si="29"/>
        <v>1018139.49178</v>
      </c>
      <c r="P56" s="16">
        <f t="shared" si="29"/>
        <v>1023757.97378</v>
      </c>
      <c r="Q56" s="16">
        <f t="shared" si="29"/>
        <v>1003137.67895</v>
      </c>
    </row>
    <row r="57" spans="1:17" s="12" customFormat="1" ht="41.25" customHeight="1" x14ac:dyDescent="0.25">
      <c r="A57" s="35"/>
      <c r="B57" s="37"/>
      <c r="C57" s="14" t="s">
        <v>10</v>
      </c>
      <c r="D57" s="24"/>
      <c r="E57" s="28">
        <f t="shared" si="23"/>
        <v>1154335.06782</v>
      </c>
      <c r="F57" s="28">
        <f t="shared" ref="F57:I57" si="30">F58+F59</f>
        <v>96254.164510000002</v>
      </c>
      <c r="G57" s="28">
        <f t="shared" si="30"/>
        <v>36972.601000000002</v>
      </c>
      <c r="H57" s="28">
        <f t="shared" si="30"/>
        <v>24347.569</v>
      </c>
      <c r="I57" s="28">
        <f t="shared" si="30"/>
        <v>28912.23331</v>
      </c>
      <c r="J57" s="28">
        <f>J58+J59</f>
        <v>45662.9</v>
      </c>
      <c r="K57" s="16">
        <f t="shared" ref="K57:Q57" si="31">K58+K59</f>
        <v>168323</v>
      </c>
      <c r="L57" s="16">
        <f t="shared" si="31"/>
        <v>32495.7</v>
      </c>
      <c r="M57" s="16">
        <f t="shared" si="31"/>
        <v>476420.2</v>
      </c>
      <c r="N57" s="16">
        <f t="shared" si="31"/>
        <v>75429.5</v>
      </c>
      <c r="O57" s="16">
        <f t="shared" si="31"/>
        <v>105244.50000000001</v>
      </c>
      <c r="P57" s="16">
        <f t="shared" si="31"/>
        <v>64272.700000000004</v>
      </c>
      <c r="Q57" s="16">
        <f t="shared" si="31"/>
        <v>0</v>
      </c>
    </row>
    <row r="58" spans="1:17" s="12" customFormat="1" ht="20.25" x14ac:dyDescent="0.25">
      <c r="A58" s="35"/>
      <c r="B58" s="37"/>
      <c r="C58" s="14"/>
      <c r="D58" s="24">
        <v>843</v>
      </c>
      <c r="E58" s="28">
        <f t="shared" si="23"/>
        <v>133226.76551</v>
      </c>
      <c r="F58" s="28">
        <f>F72</f>
        <v>96254.164510000002</v>
      </c>
      <c r="G58" s="28">
        <f t="shared" ref="G58" si="32">G72</f>
        <v>36972.601000000002</v>
      </c>
      <c r="H58" s="28"/>
      <c r="I58" s="28"/>
      <c r="J58" s="28"/>
      <c r="K58" s="16"/>
      <c r="L58" s="16"/>
      <c r="M58" s="19"/>
      <c r="N58" s="19"/>
      <c r="O58" s="19"/>
      <c r="P58" s="19"/>
      <c r="Q58" s="19"/>
    </row>
    <row r="59" spans="1:17" s="12" customFormat="1" ht="20.25" x14ac:dyDescent="0.25">
      <c r="A59" s="35"/>
      <c r="B59" s="37"/>
      <c r="C59" s="14"/>
      <c r="D59" s="24">
        <v>854</v>
      </c>
      <c r="E59" s="28">
        <f t="shared" si="23"/>
        <v>1021108.3023099999</v>
      </c>
      <c r="F59" s="28">
        <f>F73+F85+F93+F101+F109</f>
        <v>0</v>
      </c>
      <c r="G59" s="28">
        <f t="shared" ref="G59:H59" si="33">G73+G85+G93+G101+G109</f>
        <v>0</v>
      </c>
      <c r="H59" s="28">
        <f t="shared" si="33"/>
        <v>24347.569</v>
      </c>
      <c r="I59" s="28">
        <f t="shared" ref="I59:Q59" si="34">I73+I85+I93+I101+I109</f>
        <v>28912.23331</v>
      </c>
      <c r="J59" s="28">
        <f t="shared" si="34"/>
        <v>45662.9</v>
      </c>
      <c r="K59" s="16">
        <f t="shared" si="34"/>
        <v>168323</v>
      </c>
      <c r="L59" s="16">
        <f t="shared" si="34"/>
        <v>32495.7</v>
      </c>
      <c r="M59" s="16">
        <f t="shared" si="34"/>
        <v>476420.2</v>
      </c>
      <c r="N59" s="16">
        <f t="shared" si="34"/>
        <v>75429.5</v>
      </c>
      <c r="O59" s="16">
        <f t="shared" si="34"/>
        <v>105244.50000000001</v>
      </c>
      <c r="P59" s="16">
        <f t="shared" si="34"/>
        <v>64272.700000000004</v>
      </c>
      <c r="Q59" s="16">
        <f t="shared" si="34"/>
        <v>0</v>
      </c>
    </row>
    <row r="60" spans="1:17" s="12" customFormat="1" ht="87.75" customHeight="1" x14ac:dyDescent="0.25">
      <c r="A60" s="35"/>
      <c r="B60" s="37"/>
      <c r="C60" s="14" t="s">
        <v>75</v>
      </c>
      <c r="D60" s="24"/>
      <c r="E60" s="28">
        <f t="shared" si="23"/>
        <v>36254.164510000002</v>
      </c>
      <c r="F60" s="28">
        <f>F74</f>
        <v>36254.164510000002</v>
      </c>
      <c r="G60" s="28"/>
      <c r="H60" s="28"/>
      <c r="I60" s="28"/>
      <c r="J60" s="28"/>
      <c r="K60" s="16"/>
      <c r="L60" s="16"/>
      <c r="M60" s="16"/>
      <c r="N60" s="16"/>
      <c r="O60" s="16"/>
      <c r="P60" s="16"/>
      <c r="Q60" s="16"/>
    </row>
    <row r="61" spans="1:17" s="12" customFormat="1" ht="45" customHeight="1" x14ac:dyDescent="0.25">
      <c r="A61" s="35"/>
      <c r="B61" s="37"/>
      <c r="C61" s="14" t="s">
        <v>28</v>
      </c>
      <c r="D61" s="24"/>
      <c r="E61" s="28">
        <f t="shared" si="23"/>
        <v>60000</v>
      </c>
      <c r="F61" s="28">
        <f t="shared" ref="F61" si="35">F75</f>
        <v>60000</v>
      </c>
      <c r="G61" s="28"/>
      <c r="H61" s="28"/>
      <c r="I61" s="28"/>
      <c r="J61" s="28"/>
      <c r="K61" s="16"/>
      <c r="L61" s="16"/>
      <c r="M61" s="16"/>
      <c r="N61" s="16"/>
      <c r="O61" s="16"/>
      <c r="P61" s="16"/>
      <c r="Q61" s="16"/>
    </row>
    <row r="62" spans="1:17" s="12" customFormat="1" ht="20.25" x14ac:dyDescent="0.25">
      <c r="A62" s="35"/>
      <c r="B62" s="37"/>
      <c r="C62" s="14" t="s">
        <v>11</v>
      </c>
      <c r="D62" s="20"/>
      <c r="E62" s="28">
        <f t="shared" si="23"/>
        <v>1558260.0494700002</v>
      </c>
      <c r="F62" s="28">
        <f t="shared" ref="F62:Q62" si="36">F63+F64</f>
        <v>73036.600000000006</v>
      </c>
      <c r="G62" s="28">
        <f t="shared" si="36"/>
        <v>91354.178390000001</v>
      </c>
      <c r="H62" s="28">
        <f t="shared" si="36"/>
        <v>111437.71790999999</v>
      </c>
      <c r="I62" s="28">
        <f t="shared" si="36"/>
        <v>91225.824000000008</v>
      </c>
      <c r="J62" s="28">
        <f t="shared" si="36"/>
        <v>200761.42915000004</v>
      </c>
      <c r="K62" s="16">
        <f t="shared" si="36"/>
        <v>289864.44136</v>
      </c>
      <c r="L62" s="16">
        <f t="shared" si="36"/>
        <v>145005.14199999999</v>
      </c>
      <c r="M62" s="16">
        <f t="shared" si="36"/>
        <v>97478.626999999993</v>
      </c>
      <c r="N62" s="16">
        <f t="shared" si="36"/>
        <v>90972.881999999983</v>
      </c>
      <c r="O62" s="16">
        <f t="shared" si="36"/>
        <v>124763.41283</v>
      </c>
      <c r="P62" s="16">
        <f t="shared" si="36"/>
        <v>124353.69483000001</v>
      </c>
      <c r="Q62" s="16">
        <f t="shared" si="36"/>
        <v>118006.1</v>
      </c>
    </row>
    <row r="63" spans="1:17" s="12" customFormat="1" ht="20.25" x14ac:dyDescent="0.25">
      <c r="A63" s="35"/>
      <c r="B63" s="37"/>
      <c r="C63" s="14"/>
      <c r="D63" s="24">
        <v>843</v>
      </c>
      <c r="E63" s="28">
        <f t="shared" si="23"/>
        <v>164390.77838999999</v>
      </c>
      <c r="F63" s="28">
        <f>F77</f>
        <v>73036.600000000006</v>
      </c>
      <c r="G63" s="28">
        <f t="shared" ref="G63" si="37">G77</f>
        <v>91354.178390000001</v>
      </c>
      <c r="H63" s="28"/>
      <c r="I63" s="28"/>
      <c r="J63" s="28"/>
      <c r="K63" s="16"/>
      <c r="L63" s="16"/>
      <c r="M63" s="16"/>
      <c r="N63" s="16"/>
      <c r="O63" s="16"/>
      <c r="P63" s="16"/>
      <c r="Q63" s="16"/>
    </row>
    <row r="64" spans="1:17" s="12" customFormat="1" ht="20.25" x14ac:dyDescent="0.25">
      <c r="A64" s="35"/>
      <c r="B64" s="37"/>
      <c r="C64" s="14"/>
      <c r="D64" s="24">
        <v>854</v>
      </c>
      <c r="E64" s="28">
        <f t="shared" si="23"/>
        <v>1393869.2710799999</v>
      </c>
      <c r="F64" s="28">
        <f t="shared" ref="F64:Q64" si="38">F78+F86+F94+F102+F110</f>
        <v>0</v>
      </c>
      <c r="G64" s="28">
        <f t="shared" si="38"/>
        <v>0</v>
      </c>
      <c r="H64" s="28">
        <f t="shared" si="38"/>
        <v>111437.71790999999</v>
      </c>
      <c r="I64" s="28">
        <f t="shared" si="38"/>
        <v>91225.824000000008</v>
      </c>
      <c r="J64" s="28">
        <f t="shared" si="38"/>
        <v>200761.42915000004</v>
      </c>
      <c r="K64" s="16">
        <f t="shared" si="38"/>
        <v>289864.44136</v>
      </c>
      <c r="L64" s="16">
        <f>L78+L86+L94+L102+L110</f>
        <v>145005.14199999999</v>
      </c>
      <c r="M64" s="16">
        <f t="shared" si="38"/>
        <v>97478.626999999993</v>
      </c>
      <c r="N64" s="16">
        <f t="shared" si="38"/>
        <v>90972.881999999983</v>
      </c>
      <c r="O64" s="16">
        <f t="shared" si="38"/>
        <v>124763.41283</v>
      </c>
      <c r="P64" s="16">
        <f t="shared" si="38"/>
        <v>124353.69483000001</v>
      </c>
      <c r="Q64" s="16">
        <f t="shared" si="38"/>
        <v>118006.1</v>
      </c>
    </row>
    <row r="65" spans="1:20" s="12" customFormat="1" ht="20.25" x14ac:dyDescent="0.25">
      <c r="A65" s="35"/>
      <c r="B65" s="37"/>
      <c r="C65" s="14" t="s">
        <v>12</v>
      </c>
      <c r="D65" s="44"/>
      <c r="E65" s="28">
        <f t="shared" si="23"/>
        <v>131970.12599999999</v>
      </c>
      <c r="F65" s="28">
        <f>F79+F87+F95+F103+F111</f>
        <v>5200</v>
      </c>
      <c r="G65" s="28">
        <f t="shared" ref="G65:Q65" si="39">G79+G87+G95+G103+G111</f>
        <v>10570</v>
      </c>
      <c r="H65" s="28">
        <f t="shared" si="39"/>
        <v>7630.2669999999998</v>
      </c>
      <c r="I65" s="28">
        <f t="shared" si="39"/>
        <v>11333.353999999999</v>
      </c>
      <c r="J65" s="28">
        <f t="shared" si="39"/>
        <v>19763.279589999998</v>
      </c>
      <c r="K65" s="16">
        <f t="shared" si="39"/>
        <v>29473.225409999999</v>
      </c>
      <c r="L65" s="16">
        <f t="shared" si="39"/>
        <v>8000</v>
      </c>
      <c r="M65" s="16">
        <f t="shared" si="39"/>
        <v>8000</v>
      </c>
      <c r="N65" s="16">
        <f t="shared" si="39"/>
        <v>8000</v>
      </c>
      <c r="O65" s="16">
        <f t="shared" si="39"/>
        <v>8000</v>
      </c>
      <c r="P65" s="16">
        <f t="shared" si="39"/>
        <v>8000</v>
      </c>
      <c r="Q65" s="16">
        <f t="shared" si="39"/>
        <v>8000</v>
      </c>
    </row>
    <row r="66" spans="1:20" s="12" customFormat="1" ht="37.5" x14ac:dyDescent="0.25">
      <c r="A66" s="35"/>
      <c r="B66" s="37"/>
      <c r="C66" s="14" t="s">
        <v>13</v>
      </c>
      <c r="D66" s="45"/>
      <c r="E66" s="28">
        <f t="shared" si="23"/>
        <v>0</v>
      </c>
      <c r="F66" s="29"/>
      <c r="G66" s="28"/>
      <c r="H66" s="28"/>
      <c r="I66" s="28"/>
      <c r="J66" s="28"/>
      <c r="K66" s="16"/>
      <c r="L66" s="16"/>
      <c r="M66" s="16"/>
      <c r="N66" s="16"/>
      <c r="O66" s="16"/>
      <c r="P66" s="16"/>
      <c r="Q66" s="16"/>
    </row>
    <row r="67" spans="1:20" s="12" customFormat="1" ht="39.75" customHeight="1" x14ac:dyDescent="0.25">
      <c r="A67" s="35"/>
      <c r="B67" s="37"/>
      <c r="C67" s="14" t="s">
        <v>14</v>
      </c>
      <c r="D67" s="45"/>
      <c r="E67" s="28">
        <f t="shared" si="23"/>
        <v>0</v>
      </c>
      <c r="F67" s="29"/>
      <c r="G67" s="28"/>
      <c r="H67" s="28"/>
      <c r="I67" s="28"/>
      <c r="J67" s="28"/>
      <c r="K67" s="16"/>
      <c r="L67" s="16"/>
      <c r="M67" s="16"/>
      <c r="N67" s="16"/>
      <c r="O67" s="16"/>
      <c r="P67" s="16"/>
      <c r="Q67" s="16"/>
    </row>
    <row r="68" spans="1:20" s="12" customFormat="1" ht="37.5" x14ac:dyDescent="0.25">
      <c r="A68" s="35"/>
      <c r="B68" s="37"/>
      <c r="C68" s="14" t="s">
        <v>15</v>
      </c>
      <c r="D68" s="45"/>
      <c r="E68" s="28">
        <f t="shared" si="23"/>
        <v>7538028.44276</v>
      </c>
      <c r="F68" s="28">
        <f>F82+F90+F98+F106+F114</f>
        <v>280008</v>
      </c>
      <c r="G68" s="28">
        <f t="shared" ref="G68:Q68" si="40">G82+G90+G98+G106+G114</f>
        <v>429000</v>
      </c>
      <c r="H68" s="28">
        <f t="shared" si="40"/>
        <v>432632.70909000002</v>
      </c>
      <c r="I68" s="28">
        <f>I82+I90+I98+I106+I114</f>
        <v>560115.02950000006</v>
      </c>
      <c r="J68" s="28">
        <f t="shared" si="40"/>
        <v>534260.12381000002</v>
      </c>
      <c r="K68" s="16">
        <f t="shared" si="40"/>
        <v>672223.10666000005</v>
      </c>
      <c r="L68" s="16">
        <f t="shared" si="40"/>
        <v>693131.57895</v>
      </c>
      <c r="M68" s="16">
        <f t="shared" si="40"/>
        <v>709131.57895</v>
      </c>
      <c r="N68" s="16">
        <f t="shared" si="40"/>
        <v>743131.57895</v>
      </c>
      <c r="O68" s="16">
        <f t="shared" si="40"/>
        <v>780131.57895</v>
      </c>
      <c r="P68" s="16">
        <f t="shared" si="40"/>
        <v>827131.57895</v>
      </c>
      <c r="Q68" s="16">
        <f t="shared" si="40"/>
        <v>877131.57895</v>
      </c>
    </row>
    <row r="69" spans="1:20" s="12" customFormat="1" ht="57" customHeight="1" x14ac:dyDescent="0.25">
      <c r="A69" s="51"/>
      <c r="B69" s="50"/>
      <c r="C69" s="14" t="s">
        <v>19</v>
      </c>
      <c r="D69" s="46"/>
      <c r="E69" s="28">
        <f t="shared" si="23"/>
        <v>0</v>
      </c>
      <c r="F69" s="29"/>
      <c r="G69" s="28"/>
      <c r="H69" s="28"/>
      <c r="I69" s="28"/>
      <c r="J69" s="28"/>
      <c r="K69" s="16"/>
      <c r="L69" s="16"/>
      <c r="M69" s="16"/>
      <c r="N69" s="16"/>
      <c r="O69" s="16"/>
      <c r="P69" s="16"/>
      <c r="Q69" s="16"/>
    </row>
    <row r="70" spans="1:20" s="12" customFormat="1" ht="18.75" customHeight="1" x14ac:dyDescent="0.25">
      <c r="A70" s="38" t="s">
        <v>26</v>
      </c>
      <c r="B70" s="36" t="s">
        <v>27</v>
      </c>
      <c r="C70" s="14" t="s">
        <v>9</v>
      </c>
      <c r="D70" s="15"/>
      <c r="E70" s="28">
        <f t="shared" ref="E70:E133" si="41">SUM(F70:Q70)</f>
        <v>3302763.0133300005</v>
      </c>
      <c r="F70" s="28">
        <f t="shared" ref="F70:Q70" si="42">F71+F76+F79+F80+F81+F82+F83</f>
        <v>454498.76451000001</v>
      </c>
      <c r="G70" s="28">
        <f t="shared" si="42"/>
        <v>567896.77939000004</v>
      </c>
      <c r="H70" s="28">
        <f t="shared" si="42"/>
        <v>576048.26300000004</v>
      </c>
      <c r="I70" s="28">
        <f t="shared" si="42"/>
        <v>691586.44081000006</v>
      </c>
      <c r="J70" s="28">
        <f t="shared" si="42"/>
        <v>800447.73255000007</v>
      </c>
      <c r="K70" s="16">
        <f t="shared" si="42"/>
        <v>140285.03307</v>
      </c>
      <c r="L70" s="16">
        <f t="shared" si="42"/>
        <v>12000</v>
      </c>
      <c r="M70" s="16">
        <f t="shared" si="42"/>
        <v>12000</v>
      </c>
      <c r="N70" s="16">
        <f t="shared" si="42"/>
        <v>12000</v>
      </c>
      <c r="O70" s="16">
        <f t="shared" si="42"/>
        <v>12000</v>
      </c>
      <c r="P70" s="16">
        <f t="shared" si="42"/>
        <v>12000</v>
      </c>
      <c r="Q70" s="16">
        <f t="shared" si="42"/>
        <v>12000</v>
      </c>
      <c r="S70" s="13"/>
      <c r="T70" s="13"/>
    </row>
    <row r="71" spans="1:20" s="12" customFormat="1" ht="42.75" customHeight="1" x14ac:dyDescent="0.25">
      <c r="A71" s="39"/>
      <c r="B71" s="37"/>
      <c r="C71" s="14" t="s">
        <v>10</v>
      </c>
      <c r="D71" s="15"/>
      <c r="E71" s="28">
        <f t="shared" si="41"/>
        <v>232149.46781999999</v>
      </c>
      <c r="F71" s="28">
        <f t="shared" ref="F71:Q71" si="43">F72+F73</f>
        <v>96254.164510000002</v>
      </c>
      <c r="G71" s="28">
        <f t="shared" si="43"/>
        <v>36972.601000000002</v>
      </c>
      <c r="H71" s="28">
        <f t="shared" si="43"/>
        <v>24347.569</v>
      </c>
      <c r="I71" s="28">
        <f t="shared" si="43"/>
        <v>28912.23331</v>
      </c>
      <c r="J71" s="28">
        <f t="shared" si="43"/>
        <v>45662.9</v>
      </c>
      <c r="K71" s="16">
        <f t="shared" si="43"/>
        <v>0</v>
      </c>
      <c r="L71" s="16">
        <f t="shared" si="43"/>
        <v>0</v>
      </c>
      <c r="M71" s="16">
        <f t="shared" si="43"/>
        <v>0</v>
      </c>
      <c r="N71" s="16">
        <f t="shared" si="43"/>
        <v>0</v>
      </c>
      <c r="O71" s="16">
        <f t="shared" si="43"/>
        <v>0</v>
      </c>
      <c r="P71" s="16">
        <f t="shared" si="43"/>
        <v>0</v>
      </c>
      <c r="Q71" s="16">
        <f t="shared" si="43"/>
        <v>0</v>
      </c>
    </row>
    <row r="72" spans="1:20" s="12" customFormat="1" ht="20.25" x14ac:dyDescent="0.25">
      <c r="A72" s="39"/>
      <c r="B72" s="37"/>
      <c r="C72" s="14"/>
      <c r="D72" s="24">
        <v>843</v>
      </c>
      <c r="E72" s="28">
        <f t="shared" si="41"/>
        <v>133226.76551</v>
      </c>
      <c r="F72" s="28">
        <v>96254.164510000002</v>
      </c>
      <c r="G72" s="28">
        <v>36972.601000000002</v>
      </c>
      <c r="H72" s="28"/>
      <c r="I72" s="28"/>
      <c r="J72" s="28"/>
      <c r="K72" s="16"/>
      <c r="L72" s="16"/>
      <c r="M72" s="16"/>
      <c r="N72" s="16"/>
      <c r="O72" s="16"/>
      <c r="P72" s="16"/>
      <c r="Q72" s="16"/>
    </row>
    <row r="73" spans="1:20" s="12" customFormat="1" ht="20.25" x14ac:dyDescent="0.25">
      <c r="A73" s="39"/>
      <c r="B73" s="37"/>
      <c r="C73" s="14"/>
      <c r="D73" s="24">
        <v>854</v>
      </c>
      <c r="E73" s="28">
        <f t="shared" si="41"/>
        <v>98922.702309999993</v>
      </c>
      <c r="F73" s="28"/>
      <c r="G73" s="28"/>
      <c r="H73" s="28">
        <v>24347.569</v>
      </c>
      <c r="I73" s="28">
        <v>28912.23331</v>
      </c>
      <c r="J73" s="28">
        <v>45662.9</v>
      </c>
      <c r="K73" s="16"/>
      <c r="L73" s="16"/>
      <c r="M73" s="16"/>
      <c r="N73" s="16"/>
      <c r="O73" s="16"/>
      <c r="P73" s="16"/>
      <c r="Q73" s="16"/>
      <c r="S73" s="13"/>
      <c r="T73" s="13"/>
    </row>
    <row r="74" spans="1:20" s="12" customFormat="1" ht="80.25" customHeight="1" x14ac:dyDescent="0.25">
      <c r="A74" s="39"/>
      <c r="B74" s="37"/>
      <c r="C74" s="14" t="s">
        <v>76</v>
      </c>
      <c r="D74" s="15"/>
      <c r="E74" s="28">
        <f t="shared" si="41"/>
        <v>36254.164510000002</v>
      </c>
      <c r="F74" s="28">
        <v>36254.164510000002</v>
      </c>
      <c r="G74" s="28"/>
      <c r="H74" s="28"/>
      <c r="I74" s="28"/>
      <c r="J74" s="28"/>
      <c r="K74" s="16"/>
      <c r="L74" s="16"/>
      <c r="M74" s="16"/>
      <c r="N74" s="16"/>
      <c r="O74" s="16"/>
      <c r="P74" s="16"/>
      <c r="Q74" s="16"/>
    </row>
    <row r="75" spans="1:20" s="12" customFormat="1" ht="41.25" customHeight="1" x14ac:dyDescent="0.25">
      <c r="A75" s="39"/>
      <c r="B75" s="37"/>
      <c r="C75" s="14" t="s">
        <v>28</v>
      </c>
      <c r="D75" s="15"/>
      <c r="E75" s="28">
        <f t="shared" si="41"/>
        <v>60000</v>
      </c>
      <c r="F75" s="28">
        <v>60000</v>
      </c>
      <c r="G75" s="28"/>
      <c r="H75" s="28"/>
      <c r="I75" s="28"/>
      <c r="J75" s="28"/>
      <c r="K75" s="16"/>
      <c r="L75" s="16"/>
      <c r="M75" s="16"/>
      <c r="N75" s="16"/>
      <c r="O75" s="16"/>
      <c r="P75" s="16"/>
      <c r="Q75" s="16"/>
    </row>
    <row r="76" spans="1:20" s="12" customFormat="1" ht="23.25" customHeight="1" x14ac:dyDescent="0.25">
      <c r="A76" s="39"/>
      <c r="B76" s="37"/>
      <c r="C76" s="14" t="s">
        <v>11</v>
      </c>
      <c r="D76" s="15"/>
      <c r="E76" s="28">
        <f t="shared" si="41"/>
        <v>702627.55710999994</v>
      </c>
      <c r="F76" s="28">
        <f t="shared" ref="F76:Q76" si="44">F77+F78</f>
        <v>73036.600000000006</v>
      </c>
      <c r="G76" s="28">
        <f t="shared" si="44"/>
        <v>91354.178390000001</v>
      </c>
      <c r="H76" s="28">
        <f t="shared" si="44"/>
        <v>111437.71790999999</v>
      </c>
      <c r="I76" s="28">
        <f t="shared" si="44"/>
        <v>91225.824000000008</v>
      </c>
      <c r="J76" s="28">
        <f t="shared" si="44"/>
        <v>200761.42915000004</v>
      </c>
      <c r="K76" s="16">
        <f t="shared" si="44"/>
        <v>110811.80765999999</v>
      </c>
      <c r="L76" s="16">
        <f t="shared" si="44"/>
        <v>4000</v>
      </c>
      <c r="M76" s="16">
        <f t="shared" si="44"/>
        <v>4000</v>
      </c>
      <c r="N76" s="16">
        <f t="shared" si="44"/>
        <v>4000</v>
      </c>
      <c r="O76" s="16">
        <f t="shared" si="44"/>
        <v>4000</v>
      </c>
      <c r="P76" s="16">
        <f t="shared" si="44"/>
        <v>4000</v>
      </c>
      <c r="Q76" s="16">
        <f t="shared" si="44"/>
        <v>4000</v>
      </c>
    </row>
    <row r="77" spans="1:20" s="12" customFormat="1" ht="20.25" x14ac:dyDescent="0.25">
      <c r="A77" s="39"/>
      <c r="B77" s="37"/>
      <c r="C77" s="14"/>
      <c r="D77" s="24">
        <v>843</v>
      </c>
      <c r="E77" s="28">
        <f t="shared" si="41"/>
        <v>164390.77838999999</v>
      </c>
      <c r="F77" s="28">
        <v>73036.600000000006</v>
      </c>
      <c r="G77" s="28">
        <v>91354.178390000001</v>
      </c>
      <c r="H77" s="28"/>
      <c r="I77" s="28"/>
      <c r="J77" s="28"/>
      <c r="K77" s="16"/>
      <c r="L77" s="16"/>
      <c r="M77" s="16"/>
      <c r="N77" s="16"/>
      <c r="O77" s="16"/>
      <c r="P77" s="16"/>
      <c r="Q77" s="16"/>
    </row>
    <row r="78" spans="1:20" s="12" customFormat="1" ht="20.25" x14ac:dyDescent="0.25">
      <c r="A78" s="39"/>
      <c r="B78" s="37"/>
      <c r="C78" s="14"/>
      <c r="D78" s="24">
        <v>854</v>
      </c>
      <c r="E78" s="28">
        <f t="shared" si="41"/>
        <v>538236.77872000006</v>
      </c>
      <c r="F78" s="28"/>
      <c r="G78" s="28"/>
      <c r="H78" s="28">
        <v>111437.71790999999</v>
      </c>
      <c r="I78" s="28">
        <v>91225.824000000008</v>
      </c>
      <c r="J78" s="28">
        <v>200761.42915000004</v>
      </c>
      <c r="K78" s="16">
        <v>110811.80765999999</v>
      </c>
      <c r="L78" s="16">
        <v>4000</v>
      </c>
      <c r="M78" s="16">
        <v>4000</v>
      </c>
      <c r="N78" s="16">
        <v>4000</v>
      </c>
      <c r="O78" s="16">
        <v>4000</v>
      </c>
      <c r="P78" s="16">
        <v>4000</v>
      </c>
      <c r="Q78" s="16">
        <v>4000</v>
      </c>
    </row>
    <row r="79" spans="1:20" s="12" customFormat="1" ht="23.25" customHeight="1" x14ac:dyDescent="0.25">
      <c r="A79" s="39"/>
      <c r="B79" s="37"/>
      <c r="C79" s="14" t="s">
        <v>12</v>
      </c>
      <c r="D79" s="47"/>
      <c r="E79" s="28">
        <f>SUM(F79:Q79)</f>
        <v>131970.12599999999</v>
      </c>
      <c r="F79" s="28">
        <v>5200</v>
      </c>
      <c r="G79" s="28">
        <v>10570</v>
      </c>
      <c r="H79" s="28">
        <v>7630.2669999999998</v>
      </c>
      <c r="I79" s="28">
        <v>11333.353999999999</v>
      </c>
      <c r="J79" s="28">
        <v>19763.279589999998</v>
      </c>
      <c r="K79" s="16">
        <v>29473.225409999999</v>
      </c>
      <c r="L79" s="16">
        <v>8000</v>
      </c>
      <c r="M79" s="16">
        <v>8000</v>
      </c>
      <c r="N79" s="16">
        <v>8000</v>
      </c>
      <c r="O79" s="16">
        <v>8000</v>
      </c>
      <c r="P79" s="16">
        <v>8000</v>
      </c>
      <c r="Q79" s="16">
        <v>8000</v>
      </c>
    </row>
    <row r="80" spans="1:20" s="12" customFormat="1" ht="37.5" x14ac:dyDescent="0.25">
      <c r="A80" s="39"/>
      <c r="B80" s="37"/>
      <c r="C80" s="14" t="s">
        <v>13</v>
      </c>
      <c r="D80" s="48"/>
      <c r="E80" s="28">
        <f t="shared" si="41"/>
        <v>0</v>
      </c>
      <c r="F80" s="29"/>
      <c r="G80" s="28"/>
      <c r="H80" s="28"/>
      <c r="I80" s="28"/>
      <c r="J80" s="28"/>
      <c r="K80" s="16"/>
      <c r="L80" s="16"/>
      <c r="M80" s="16"/>
      <c r="N80" s="16"/>
      <c r="O80" s="16"/>
      <c r="P80" s="16"/>
      <c r="Q80" s="16"/>
    </row>
    <row r="81" spans="1:20" s="12" customFormat="1" ht="37.5" x14ac:dyDescent="0.25">
      <c r="A81" s="39"/>
      <c r="B81" s="37"/>
      <c r="C81" s="14" t="s">
        <v>14</v>
      </c>
      <c r="D81" s="48"/>
      <c r="E81" s="28">
        <f t="shared" si="41"/>
        <v>0</v>
      </c>
      <c r="F81" s="29"/>
      <c r="G81" s="28"/>
      <c r="H81" s="28"/>
      <c r="I81" s="28"/>
      <c r="J81" s="28"/>
      <c r="K81" s="16"/>
      <c r="L81" s="16"/>
      <c r="M81" s="16"/>
      <c r="N81" s="16"/>
      <c r="O81" s="16"/>
      <c r="P81" s="16"/>
      <c r="Q81" s="16"/>
    </row>
    <row r="82" spans="1:20" s="12" customFormat="1" ht="37.5" x14ac:dyDescent="0.25">
      <c r="A82" s="39"/>
      <c r="B82" s="37"/>
      <c r="C82" s="14" t="s">
        <v>15</v>
      </c>
      <c r="D82" s="48"/>
      <c r="E82" s="28">
        <f t="shared" si="41"/>
        <v>2236015.8624</v>
      </c>
      <c r="F82" s="29">
        <v>280008</v>
      </c>
      <c r="G82" s="28">
        <v>429000</v>
      </c>
      <c r="H82" s="28">
        <v>432632.70909000002</v>
      </c>
      <c r="I82" s="28">
        <v>560115.02950000006</v>
      </c>
      <c r="J82" s="28">
        <v>534260.12381000002</v>
      </c>
      <c r="K82" s="16"/>
      <c r="L82" s="16"/>
      <c r="M82" s="16"/>
      <c r="N82" s="16"/>
      <c r="O82" s="16"/>
      <c r="P82" s="16"/>
      <c r="Q82" s="16"/>
    </row>
    <row r="83" spans="1:20" s="12" customFormat="1" ht="56.25" x14ac:dyDescent="0.25">
      <c r="A83" s="42"/>
      <c r="B83" s="50"/>
      <c r="C83" s="14" t="s">
        <v>19</v>
      </c>
      <c r="D83" s="49"/>
      <c r="E83" s="28">
        <f t="shared" si="41"/>
        <v>0</v>
      </c>
      <c r="F83" s="29"/>
      <c r="G83" s="28"/>
      <c r="H83" s="28"/>
      <c r="I83" s="28"/>
      <c r="J83" s="28"/>
      <c r="K83" s="16"/>
      <c r="L83" s="16"/>
      <c r="M83" s="16"/>
      <c r="N83" s="16"/>
      <c r="O83" s="16"/>
      <c r="P83" s="16"/>
      <c r="Q83" s="16"/>
    </row>
    <row r="84" spans="1:20" s="12" customFormat="1" ht="21" customHeight="1" x14ac:dyDescent="0.25">
      <c r="A84" s="38" t="s">
        <v>86</v>
      </c>
      <c r="B84" s="36" t="s">
        <v>93</v>
      </c>
      <c r="C84" s="14" t="s">
        <v>9</v>
      </c>
      <c r="D84" s="15"/>
      <c r="E84" s="28">
        <f t="shared" si="41"/>
        <v>0</v>
      </c>
      <c r="F84" s="28"/>
      <c r="G84" s="28"/>
      <c r="H84" s="28"/>
      <c r="I84" s="28"/>
      <c r="J84" s="28"/>
      <c r="K84" s="16">
        <f>K85+K86</f>
        <v>0</v>
      </c>
      <c r="L84" s="16">
        <f t="shared" ref="L84:O84" si="45">L85+L86</f>
        <v>0</v>
      </c>
      <c r="M84" s="16">
        <f t="shared" si="45"/>
        <v>0</v>
      </c>
      <c r="N84" s="16">
        <f t="shared" si="45"/>
        <v>0</v>
      </c>
      <c r="O84" s="16">
        <f t="shared" si="45"/>
        <v>0</v>
      </c>
      <c r="P84" s="16">
        <f>P85+P86</f>
        <v>0</v>
      </c>
      <c r="Q84" s="16"/>
      <c r="S84" s="13"/>
      <c r="T84" s="13"/>
    </row>
    <row r="85" spans="1:20" s="12" customFormat="1" ht="37.5" x14ac:dyDescent="0.25">
      <c r="A85" s="39"/>
      <c r="B85" s="37"/>
      <c r="C85" s="14" t="s">
        <v>10</v>
      </c>
      <c r="D85" s="23">
        <v>854</v>
      </c>
      <c r="E85" s="28">
        <f t="shared" si="41"/>
        <v>0</v>
      </c>
      <c r="F85" s="29"/>
      <c r="G85" s="28"/>
      <c r="H85" s="28"/>
      <c r="I85" s="28"/>
      <c r="J85" s="28"/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/>
    </row>
    <row r="86" spans="1:20" s="12" customFormat="1" ht="22.5" customHeight="1" x14ac:dyDescent="0.25">
      <c r="A86" s="39"/>
      <c r="B86" s="37"/>
      <c r="C86" s="14" t="s">
        <v>11</v>
      </c>
      <c r="D86" s="24">
        <v>854</v>
      </c>
      <c r="E86" s="28">
        <f t="shared" si="41"/>
        <v>0</v>
      </c>
      <c r="F86" s="29"/>
      <c r="G86" s="28"/>
      <c r="H86" s="28"/>
      <c r="I86" s="28"/>
      <c r="J86" s="28"/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/>
    </row>
    <row r="87" spans="1:20" s="12" customFormat="1" ht="22.5" customHeight="1" x14ac:dyDescent="0.25">
      <c r="A87" s="39"/>
      <c r="B87" s="37"/>
      <c r="C87" s="14" t="s">
        <v>12</v>
      </c>
      <c r="D87" s="47"/>
      <c r="E87" s="28">
        <f t="shared" si="41"/>
        <v>0</v>
      </c>
      <c r="F87" s="29"/>
      <c r="G87" s="28"/>
      <c r="H87" s="28"/>
      <c r="I87" s="28"/>
      <c r="J87" s="28"/>
      <c r="K87" s="16"/>
      <c r="L87" s="16"/>
      <c r="M87" s="16"/>
      <c r="N87" s="16"/>
      <c r="O87" s="16"/>
      <c r="P87" s="16"/>
      <c r="Q87" s="16"/>
    </row>
    <row r="88" spans="1:20" s="12" customFormat="1" ht="37.5" x14ac:dyDescent="0.25">
      <c r="A88" s="39"/>
      <c r="B88" s="37"/>
      <c r="C88" s="14" t="s">
        <v>13</v>
      </c>
      <c r="D88" s="48"/>
      <c r="E88" s="28">
        <f t="shared" si="41"/>
        <v>0</v>
      </c>
      <c r="F88" s="29"/>
      <c r="G88" s="28"/>
      <c r="H88" s="28"/>
      <c r="I88" s="28"/>
      <c r="J88" s="28"/>
      <c r="K88" s="16"/>
      <c r="L88" s="16"/>
      <c r="M88" s="16"/>
      <c r="N88" s="16"/>
      <c r="O88" s="16"/>
      <c r="P88" s="16"/>
      <c r="Q88" s="16"/>
    </row>
    <row r="89" spans="1:20" s="12" customFormat="1" ht="37.5" x14ac:dyDescent="0.25">
      <c r="A89" s="39"/>
      <c r="B89" s="37"/>
      <c r="C89" s="14" t="s">
        <v>14</v>
      </c>
      <c r="D89" s="48"/>
      <c r="E89" s="28">
        <f t="shared" si="41"/>
        <v>0</v>
      </c>
      <c r="F89" s="29"/>
      <c r="G89" s="28"/>
      <c r="H89" s="28"/>
      <c r="I89" s="28"/>
      <c r="J89" s="28"/>
      <c r="K89" s="16"/>
      <c r="L89" s="16"/>
      <c r="M89" s="16"/>
      <c r="N89" s="16"/>
      <c r="O89" s="16"/>
      <c r="P89" s="16"/>
      <c r="Q89" s="16"/>
    </row>
    <row r="90" spans="1:20" s="12" customFormat="1" ht="37.5" x14ac:dyDescent="0.25">
      <c r="A90" s="39"/>
      <c r="B90" s="37"/>
      <c r="C90" s="14" t="s">
        <v>15</v>
      </c>
      <c r="D90" s="48"/>
      <c r="E90" s="28">
        <f t="shared" si="41"/>
        <v>0</v>
      </c>
      <c r="F90" s="29"/>
      <c r="G90" s="28"/>
      <c r="H90" s="28"/>
      <c r="I90" s="28"/>
      <c r="J90" s="28"/>
      <c r="K90" s="16"/>
      <c r="L90" s="16"/>
      <c r="M90" s="16"/>
      <c r="N90" s="16"/>
      <c r="O90" s="16"/>
      <c r="P90" s="16"/>
      <c r="Q90" s="16"/>
    </row>
    <row r="91" spans="1:20" s="12" customFormat="1" ht="56.25" x14ac:dyDescent="0.25">
      <c r="A91" s="42"/>
      <c r="B91" s="50"/>
      <c r="C91" s="14" t="s">
        <v>19</v>
      </c>
      <c r="D91" s="49"/>
      <c r="E91" s="28">
        <f t="shared" si="41"/>
        <v>0</v>
      </c>
      <c r="F91" s="29"/>
      <c r="G91" s="28"/>
      <c r="H91" s="28"/>
      <c r="I91" s="28"/>
      <c r="J91" s="28"/>
      <c r="K91" s="16"/>
      <c r="L91" s="16"/>
      <c r="M91" s="16"/>
      <c r="N91" s="16"/>
      <c r="O91" s="16"/>
      <c r="P91" s="16"/>
      <c r="Q91" s="16"/>
    </row>
    <row r="92" spans="1:20" s="12" customFormat="1" ht="22.5" customHeight="1" x14ac:dyDescent="0.25">
      <c r="A92" s="38" t="s">
        <v>87</v>
      </c>
      <c r="B92" s="40" t="s">
        <v>90</v>
      </c>
      <c r="C92" s="14" t="s">
        <v>9</v>
      </c>
      <c r="D92" s="15"/>
      <c r="E92" s="28">
        <f t="shared" si="41"/>
        <v>5819185.9450899996</v>
      </c>
      <c r="F92" s="28"/>
      <c r="G92" s="28"/>
      <c r="H92" s="28"/>
      <c r="I92" s="28"/>
      <c r="J92" s="28"/>
      <c r="K92" s="16">
        <f>K93+K94+K95+K96+K97+K98+K99</f>
        <v>836196.34459000011</v>
      </c>
      <c r="L92" s="16">
        <f t="shared" ref="L92:Q92" si="46">L93+L94+L95+L96+L97+L98+L99</f>
        <v>766829.29293</v>
      </c>
      <c r="M92" s="16">
        <f t="shared" si="46"/>
        <v>739531.71718000004</v>
      </c>
      <c r="N92" s="16">
        <f t="shared" si="46"/>
        <v>792173.73739000002</v>
      </c>
      <c r="O92" s="16">
        <f t="shared" si="46"/>
        <v>862228.89800000004</v>
      </c>
      <c r="P92" s="16">
        <f t="shared" si="46"/>
        <v>895225.95499999996</v>
      </c>
      <c r="Q92" s="16">
        <f t="shared" si="46"/>
        <v>927000</v>
      </c>
      <c r="S92" s="13"/>
      <c r="T92" s="13"/>
    </row>
    <row r="93" spans="1:20" s="12" customFormat="1" ht="37.5" x14ac:dyDescent="0.25">
      <c r="A93" s="39"/>
      <c r="B93" s="41"/>
      <c r="C93" s="14" t="s">
        <v>10</v>
      </c>
      <c r="D93" s="23">
        <v>854</v>
      </c>
      <c r="E93" s="28">
        <f t="shared" si="41"/>
        <v>157501.19999999998</v>
      </c>
      <c r="F93" s="29"/>
      <c r="G93" s="28"/>
      <c r="H93" s="28"/>
      <c r="I93" s="28"/>
      <c r="J93" s="28"/>
      <c r="K93" s="16">
        <v>61575.5</v>
      </c>
      <c r="L93" s="16">
        <v>4682</v>
      </c>
      <c r="M93" s="16">
        <v>8941.4</v>
      </c>
      <c r="N93" s="16">
        <v>32347</v>
      </c>
      <c r="O93" s="16">
        <v>31909.8</v>
      </c>
      <c r="P93" s="16">
        <v>18045.5</v>
      </c>
      <c r="Q93" s="16">
        <v>0</v>
      </c>
    </row>
    <row r="94" spans="1:20" s="12" customFormat="1" ht="20.25" x14ac:dyDescent="0.25">
      <c r="A94" s="39"/>
      <c r="B94" s="41"/>
      <c r="C94" s="14" t="s">
        <v>11</v>
      </c>
      <c r="D94" s="24">
        <v>854</v>
      </c>
      <c r="E94" s="28">
        <f t="shared" si="41"/>
        <v>362961.63842999999</v>
      </c>
      <c r="F94" s="29"/>
      <c r="G94" s="28"/>
      <c r="H94" s="28"/>
      <c r="I94" s="28"/>
      <c r="J94" s="28"/>
      <c r="K94" s="16">
        <v>104897.73793</v>
      </c>
      <c r="L94" s="16">
        <v>69147.292929999996</v>
      </c>
      <c r="M94" s="16">
        <v>21590.317179999998</v>
      </c>
      <c r="N94" s="16">
        <v>16826.737389999998</v>
      </c>
      <c r="O94" s="16">
        <v>50319.097999999998</v>
      </c>
      <c r="P94" s="16">
        <v>50180.455000000002</v>
      </c>
      <c r="Q94" s="16">
        <v>50000</v>
      </c>
    </row>
    <row r="95" spans="1:20" s="12" customFormat="1" ht="20.25" x14ac:dyDescent="0.25">
      <c r="A95" s="39"/>
      <c r="B95" s="41"/>
      <c r="C95" s="14" t="s">
        <v>12</v>
      </c>
      <c r="D95" s="47"/>
      <c r="E95" s="28">
        <f t="shared" si="41"/>
        <v>0</v>
      </c>
      <c r="F95" s="29"/>
      <c r="G95" s="28"/>
      <c r="H95" s="28"/>
      <c r="I95" s="28"/>
      <c r="J95" s="28"/>
      <c r="K95" s="16"/>
      <c r="L95" s="16"/>
      <c r="M95" s="16"/>
      <c r="N95" s="16"/>
      <c r="O95" s="16"/>
      <c r="P95" s="16"/>
      <c r="Q95" s="16"/>
    </row>
    <row r="96" spans="1:20" s="12" customFormat="1" ht="37.5" x14ac:dyDescent="0.25">
      <c r="A96" s="39"/>
      <c r="B96" s="41"/>
      <c r="C96" s="14" t="s">
        <v>13</v>
      </c>
      <c r="D96" s="48"/>
      <c r="E96" s="28">
        <f t="shared" si="41"/>
        <v>0</v>
      </c>
      <c r="F96" s="29"/>
      <c r="G96" s="28"/>
      <c r="H96" s="28"/>
      <c r="I96" s="28"/>
      <c r="J96" s="28"/>
      <c r="K96" s="16"/>
      <c r="L96" s="16"/>
      <c r="M96" s="16"/>
      <c r="N96" s="16"/>
      <c r="O96" s="16"/>
      <c r="P96" s="16"/>
      <c r="Q96" s="16"/>
    </row>
    <row r="97" spans="1:20" s="12" customFormat="1" ht="37.5" x14ac:dyDescent="0.25">
      <c r="A97" s="39"/>
      <c r="B97" s="41"/>
      <c r="C97" s="14" t="s">
        <v>14</v>
      </c>
      <c r="D97" s="48"/>
      <c r="E97" s="28">
        <f t="shared" si="41"/>
        <v>0</v>
      </c>
      <c r="F97" s="29"/>
      <c r="G97" s="28"/>
      <c r="H97" s="28"/>
      <c r="I97" s="28"/>
      <c r="J97" s="28"/>
      <c r="K97" s="16"/>
      <c r="L97" s="16"/>
      <c r="M97" s="16"/>
      <c r="N97" s="16"/>
      <c r="O97" s="16"/>
      <c r="P97" s="16"/>
      <c r="Q97" s="16"/>
    </row>
    <row r="98" spans="1:20" s="12" customFormat="1" ht="37.5" x14ac:dyDescent="0.25">
      <c r="A98" s="39"/>
      <c r="B98" s="41"/>
      <c r="C98" s="14" t="s">
        <v>15</v>
      </c>
      <c r="D98" s="48"/>
      <c r="E98" s="28">
        <f t="shared" si="41"/>
        <v>5298723.10666</v>
      </c>
      <c r="F98" s="29"/>
      <c r="G98" s="28"/>
      <c r="H98" s="28"/>
      <c r="I98" s="28"/>
      <c r="J98" s="28"/>
      <c r="K98" s="16">
        <v>669723.10666000005</v>
      </c>
      <c r="L98" s="16">
        <v>693000</v>
      </c>
      <c r="M98" s="16">
        <v>709000</v>
      </c>
      <c r="N98" s="16">
        <v>743000</v>
      </c>
      <c r="O98" s="16">
        <v>780000</v>
      </c>
      <c r="P98" s="16">
        <v>827000</v>
      </c>
      <c r="Q98" s="16">
        <v>877000</v>
      </c>
    </row>
    <row r="99" spans="1:20" s="12" customFormat="1" ht="56.25" x14ac:dyDescent="0.25">
      <c r="A99" s="42"/>
      <c r="B99" s="43"/>
      <c r="C99" s="14" t="s">
        <v>19</v>
      </c>
      <c r="D99" s="49"/>
      <c r="E99" s="28">
        <f t="shared" si="41"/>
        <v>0</v>
      </c>
      <c r="F99" s="29"/>
      <c r="G99" s="28"/>
      <c r="H99" s="28"/>
      <c r="I99" s="28"/>
      <c r="J99" s="28"/>
      <c r="K99" s="16"/>
      <c r="L99" s="16"/>
      <c r="M99" s="16"/>
      <c r="N99" s="16"/>
      <c r="O99" s="16"/>
      <c r="P99" s="16"/>
      <c r="Q99" s="16"/>
    </row>
    <row r="100" spans="1:20" s="12" customFormat="1" ht="63.75" customHeight="1" x14ac:dyDescent="0.25">
      <c r="A100" s="38" t="s">
        <v>88</v>
      </c>
      <c r="B100" s="40" t="s">
        <v>91</v>
      </c>
      <c r="C100" s="14" t="s">
        <v>9</v>
      </c>
      <c r="D100" s="15"/>
      <c r="E100" s="28">
        <f>SUM(F100:Q100)</f>
        <v>1242402.4036399999</v>
      </c>
      <c r="F100" s="28"/>
      <c r="G100" s="28"/>
      <c r="H100" s="28"/>
      <c r="I100" s="28"/>
      <c r="J100" s="28"/>
      <c r="K100" s="16">
        <f>SUM(K101:K107)</f>
        <v>176559.91626999999</v>
      </c>
      <c r="L100" s="16">
        <f>SUM(L101:L107)</f>
        <v>98190.703769999993</v>
      </c>
      <c r="M100" s="16">
        <f t="shared" ref="M100:Q100" si="47">SUM(M101:M107)</f>
        <v>537886.26451999997</v>
      </c>
      <c r="N100" s="16">
        <f t="shared" si="47"/>
        <v>110780.32456999998</v>
      </c>
      <c r="O100" s="16">
        <f>SUM(O101:O107)</f>
        <v>141126.42778</v>
      </c>
      <c r="P100" s="16">
        <f t="shared" si="47"/>
        <v>113721.08778</v>
      </c>
      <c r="Q100" s="16">
        <f t="shared" si="47"/>
        <v>64137.678950000001</v>
      </c>
      <c r="S100" s="13"/>
      <c r="T100" s="13"/>
    </row>
    <row r="101" spans="1:20" s="12" customFormat="1" ht="37.5" x14ac:dyDescent="0.25">
      <c r="A101" s="39"/>
      <c r="B101" s="41"/>
      <c r="C101" s="14" t="s">
        <v>10</v>
      </c>
      <c r="D101" s="23">
        <v>854</v>
      </c>
      <c r="E101" s="28">
        <f t="shared" si="41"/>
        <v>750205.29999999993</v>
      </c>
      <c r="F101" s="29"/>
      <c r="G101" s="28"/>
      <c r="H101" s="28"/>
      <c r="I101" s="28"/>
      <c r="J101" s="28"/>
      <c r="K101" s="16">
        <v>103554.8</v>
      </c>
      <c r="L101" s="16">
        <v>26217.4</v>
      </c>
      <c r="M101" s="16">
        <v>465882.5</v>
      </c>
      <c r="N101" s="16">
        <v>40528.399999999994</v>
      </c>
      <c r="O101" s="16">
        <v>70578.100000000006</v>
      </c>
      <c r="P101" s="16">
        <v>43444.100000000006</v>
      </c>
      <c r="Q101" s="16">
        <v>0</v>
      </c>
    </row>
    <row r="102" spans="1:20" s="12" customFormat="1" ht="20.25" x14ac:dyDescent="0.25">
      <c r="A102" s="39"/>
      <c r="B102" s="41"/>
      <c r="C102" s="14" t="s">
        <v>11</v>
      </c>
      <c r="D102" s="24">
        <v>854</v>
      </c>
      <c r="E102" s="28">
        <f t="shared" si="41"/>
        <v>488907.62994000001</v>
      </c>
      <c r="F102" s="29"/>
      <c r="G102" s="28"/>
      <c r="H102" s="28"/>
      <c r="I102" s="28"/>
      <c r="J102" s="28"/>
      <c r="K102" s="16">
        <v>70505.116269999999</v>
      </c>
      <c r="L102" s="16">
        <v>71841.724820000003</v>
      </c>
      <c r="M102" s="16">
        <v>71872.185570000001</v>
      </c>
      <c r="N102" s="16">
        <v>70120.345619999993</v>
      </c>
      <c r="O102" s="16">
        <v>70416.748829999997</v>
      </c>
      <c r="P102" s="16">
        <v>70145.40883</v>
      </c>
      <c r="Q102" s="16">
        <v>64006.1</v>
      </c>
    </row>
    <row r="103" spans="1:20" s="12" customFormat="1" ht="20.25" x14ac:dyDescent="0.25">
      <c r="A103" s="39"/>
      <c r="B103" s="41"/>
      <c r="C103" s="14" t="s">
        <v>12</v>
      </c>
      <c r="D103" s="47"/>
      <c r="E103" s="28">
        <f t="shared" si="41"/>
        <v>0</v>
      </c>
      <c r="F103" s="29"/>
      <c r="G103" s="28"/>
      <c r="H103" s="28"/>
      <c r="I103" s="28"/>
      <c r="J103" s="28"/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/>
    </row>
    <row r="104" spans="1:20" s="12" customFormat="1" ht="37.5" x14ac:dyDescent="0.25">
      <c r="A104" s="39"/>
      <c r="B104" s="41"/>
      <c r="C104" s="14" t="s">
        <v>13</v>
      </c>
      <c r="D104" s="48"/>
      <c r="E104" s="28">
        <f t="shared" si="41"/>
        <v>0</v>
      </c>
      <c r="F104" s="29"/>
      <c r="G104" s="28"/>
      <c r="H104" s="28"/>
      <c r="I104" s="28"/>
      <c r="J104" s="28"/>
      <c r="K104" s="16"/>
      <c r="L104" s="16"/>
      <c r="M104" s="16"/>
      <c r="N104" s="16"/>
      <c r="O104" s="16"/>
      <c r="P104" s="16"/>
      <c r="Q104" s="16"/>
    </row>
    <row r="105" spans="1:20" s="12" customFormat="1" ht="37.5" x14ac:dyDescent="0.25">
      <c r="A105" s="39"/>
      <c r="B105" s="41"/>
      <c r="C105" s="14" t="s">
        <v>14</v>
      </c>
      <c r="D105" s="48"/>
      <c r="E105" s="28">
        <f t="shared" si="41"/>
        <v>0</v>
      </c>
      <c r="F105" s="29"/>
      <c r="G105" s="28"/>
      <c r="H105" s="28"/>
      <c r="I105" s="28"/>
      <c r="J105" s="28"/>
      <c r="K105" s="16"/>
      <c r="L105" s="16"/>
      <c r="M105" s="16"/>
      <c r="N105" s="16"/>
      <c r="O105" s="16"/>
      <c r="P105" s="16"/>
      <c r="Q105" s="16"/>
    </row>
    <row r="106" spans="1:20" s="12" customFormat="1" ht="37.5" x14ac:dyDescent="0.25">
      <c r="A106" s="39"/>
      <c r="B106" s="41"/>
      <c r="C106" s="14" t="s">
        <v>15</v>
      </c>
      <c r="D106" s="48"/>
      <c r="E106" s="28">
        <f t="shared" si="41"/>
        <v>3289.4737000000005</v>
      </c>
      <c r="F106" s="29"/>
      <c r="G106" s="28"/>
      <c r="H106" s="28"/>
      <c r="I106" s="28"/>
      <c r="J106" s="28"/>
      <c r="K106" s="16">
        <v>2500</v>
      </c>
      <c r="L106" s="16">
        <v>131.57894999999999</v>
      </c>
      <c r="M106" s="16">
        <v>131.57894999999999</v>
      </c>
      <c r="N106" s="16">
        <v>131.57894999999999</v>
      </c>
      <c r="O106" s="16">
        <v>131.57894999999999</v>
      </c>
      <c r="P106" s="16">
        <v>131.57894999999999</v>
      </c>
      <c r="Q106" s="16">
        <v>131.57894999999999</v>
      </c>
    </row>
    <row r="107" spans="1:20" s="12" customFormat="1" ht="56.25" x14ac:dyDescent="0.25">
      <c r="A107" s="42"/>
      <c r="B107" s="43"/>
      <c r="C107" s="14" t="s">
        <v>19</v>
      </c>
      <c r="D107" s="49"/>
      <c r="E107" s="28">
        <f t="shared" si="41"/>
        <v>0</v>
      </c>
      <c r="F107" s="29"/>
      <c r="G107" s="28"/>
      <c r="H107" s="28"/>
      <c r="I107" s="28"/>
      <c r="J107" s="28"/>
      <c r="K107" s="16"/>
      <c r="L107" s="16"/>
      <c r="M107" s="16"/>
      <c r="N107" s="16"/>
      <c r="O107" s="16"/>
      <c r="P107" s="16"/>
      <c r="Q107" s="16"/>
    </row>
    <row r="108" spans="1:20" s="12" customFormat="1" ht="18.75" customHeight="1" x14ac:dyDescent="0.25">
      <c r="A108" s="38" t="s">
        <v>94</v>
      </c>
      <c r="B108" s="40" t="s">
        <v>92</v>
      </c>
      <c r="C108" s="14" t="s">
        <v>9</v>
      </c>
      <c r="D108" s="15"/>
      <c r="E108" s="28">
        <f t="shared" si="41"/>
        <v>18242.323990000001</v>
      </c>
      <c r="F108" s="28"/>
      <c r="G108" s="28"/>
      <c r="H108" s="28"/>
      <c r="I108" s="28"/>
      <c r="J108" s="28"/>
      <c r="K108" s="16">
        <f t="shared" ref="K108:P108" si="48">K109+K110</f>
        <v>6842.4795000000004</v>
      </c>
      <c r="L108" s="16">
        <f t="shared" si="48"/>
        <v>1612.42425</v>
      </c>
      <c r="M108" s="16">
        <f t="shared" si="48"/>
        <v>1612.42425</v>
      </c>
      <c r="N108" s="16">
        <f t="shared" si="48"/>
        <v>2579.8989900000001</v>
      </c>
      <c r="O108" s="16">
        <f t="shared" si="48"/>
        <v>2784.1659999999997</v>
      </c>
      <c r="P108" s="16">
        <f t="shared" si="48"/>
        <v>2810.931</v>
      </c>
      <c r="Q108" s="16"/>
      <c r="S108" s="13"/>
      <c r="T108" s="13"/>
    </row>
    <row r="109" spans="1:20" s="12" customFormat="1" ht="37.5" x14ac:dyDescent="0.25">
      <c r="A109" s="39"/>
      <c r="B109" s="41"/>
      <c r="C109" s="14" t="s">
        <v>10</v>
      </c>
      <c r="D109" s="23">
        <v>854</v>
      </c>
      <c r="E109" s="28">
        <f t="shared" si="41"/>
        <v>14479.1</v>
      </c>
      <c r="F109" s="29"/>
      <c r="G109" s="28"/>
      <c r="H109" s="28"/>
      <c r="I109" s="28"/>
      <c r="J109" s="28"/>
      <c r="K109" s="16">
        <v>3192.7</v>
      </c>
      <c r="L109" s="16">
        <v>1596.3</v>
      </c>
      <c r="M109" s="16">
        <v>1596.3</v>
      </c>
      <c r="N109" s="16">
        <v>2554.1</v>
      </c>
      <c r="O109" s="16">
        <v>2756.6</v>
      </c>
      <c r="P109" s="16">
        <v>2783.1</v>
      </c>
      <c r="Q109" s="16"/>
    </row>
    <row r="110" spans="1:20" s="12" customFormat="1" ht="20.25" x14ac:dyDescent="0.25">
      <c r="A110" s="39"/>
      <c r="B110" s="41"/>
      <c r="C110" s="14" t="s">
        <v>11</v>
      </c>
      <c r="D110" s="24">
        <v>854</v>
      </c>
      <c r="E110" s="28">
        <f t="shared" si="41"/>
        <v>3763.2239900000004</v>
      </c>
      <c r="F110" s="29"/>
      <c r="G110" s="28"/>
      <c r="H110" s="28"/>
      <c r="I110" s="28"/>
      <c r="J110" s="28"/>
      <c r="K110" s="16">
        <v>3649.7795000000006</v>
      </c>
      <c r="L110" s="16">
        <v>16.124250000000075</v>
      </c>
      <c r="M110" s="16">
        <v>16.124250000000075</v>
      </c>
      <c r="N110" s="16">
        <v>25.798990000000231</v>
      </c>
      <c r="O110" s="16">
        <v>27.565999999999999</v>
      </c>
      <c r="P110" s="16">
        <v>27.831</v>
      </c>
      <c r="Q110" s="16"/>
    </row>
    <row r="111" spans="1:20" s="12" customFormat="1" ht="20.25" x14ac:dyDescent="0.25">
      <c r="A111" s="39"/>
      <c r="B111" s="41"/>
      <c r="C111" s="14" t="s">
        <v>12</v>
      </c>
      <c r="D111" s="47"/>
      <c r="E111" s="28">
        <f t="shared" si="41"/>
        <v>0</v>
      </c>
      <c r="F111" s="29"/>
      <c r="G111" s="28"/>
      <c r="H111" s="28"/>
      <c r="I111" s="28"/>
      <c r="J111" s="28"/>
      <c r="K111" s="16"/>
      <c r="L111" s="16"/>
      <c r="M111" s="16"/>
      <c r="N111" s="16"/>
      <c r="O111" s="16"/>
      <c r="P111" s="16"/>
      <c r="Q111" s="16"/>
    </row>
    <row r="112" spans="1:20" s="12" customFormat="1" ht="37.5" x14ac:dyDescent="0.25">
      <c r="A112" s="39"/>
      <c r="B112" s="41"/>
      <c r="C112" s="14" t="s">
        <v>13</v>
      </c>
      <c r="D112" s="48"/>
      <c r="E112" s="28">
        <f t="shared" si="41"/>
        <v>0</v>
      </c>
      <c r="F112" s="29"/>
      <c r="G112" s="28"/>
      <c r="H112" s="28"/>
      <c r="I112" s="28"/>
      <c r="J112" s="28"/>
      <c r="K112" s="16"/>
      <c r="L112" s="16"/>
      <c r="M112" s="16"/>
      <c r="N112" s="16"/>
      <c r="O112" s="16"/>
      <c r="P112" s="16"/>
      <c r="Q112" s="16"/>
    </row>
    <row r="113" spans="1:17" s="12" customFormat="1" ht="37.5" x14ac:dyDescent="0.25">
      <c r="A113" s="39"/>
      <c r="B113" s="41"/>
      <c r="C113" s="14" t="s">
        <v>14</v>
      </c>
      <c r="D113" s="48"/>
      <c r="E113" s="28">
        <f t="shared" si="41"/>
        <v>0</v>
      </c>
      <c r="F113" s="29"/>
      <c r="G113" s="28"/>
      <c r="H113" s="28"/>
      <c r="I113" s="28"/>
      <c r="J113" s="28"/>
      <c r="K113" s="16"/>
      <c r="L113" s="16"/>
      <c r="M113" s="16"/>
      <c r="N113" s="16"/>
      <c r="O113" s="16"/>
      <c r="P113" s="16"/>
      <c r="Q113" s="16"/>
    </row>
    <row r="114" spans="1:17" s="12" customFormat="1" ht="37.5" x14ac:dyDescent="0.25">
      <c r="A114" s="39"/>
      <c r="B114" s="41"/>
      <c r="C114" s="14" t="s">
        <v>15</v>
      </c>
      <c r="D114" s="48"/>
      <c r="E114" s="28">
        <f t="shared" si="41"/>
        <v>0</v>
      </c>
      <c r="F114" s="29"/>
      <c r="G114" s="28"/>
      <c r="H114" s="28"/>
      <c r="I114" s="28"/>
      <c r="J114" s="28"/>
      <c r="K114" s="16"/>
      <c r="L114" s="16"/>
      <c r="M114" s="16"/>
      <c r="N114" s="16"/>
      <c r="O114" s="16"/>
      <c r="P114" s="16"/>
      <c r="Q114" s="16"/>
    </row>
    <row r="115" spans="1:17" s="12" customFormat="1" ht="56.25" x14ac:dyDescent="0.25">
      <c r="A115" s="42"/>
      <c r="B115" s="43"/>
      <c r="C115" s="14" t="s">
        <v>19</v>
      </c>
      <c r="D115" s="49"/>
      <c r="E115" s="28">
        <f t="shared" si="41"/>
        <v>0</v>
      </c>
      <c r="F115" s="29"/>
      <c r="G115" s="28"/>
      <c r="H115" s="28"/>
      <c r="I115" s="28"/>
      <c r="J115" s="28"/>
      <c r="K115" s="16"/>
      <c r="L115" s="16"/>
      <c r="M115" s="16"/>
      <c r="N115" s="16"/>
      <c r="O115" s="16"/>
      <c r="P115" s="16"/>
      <c r="Q115" s="16"/>
    </row>
    <row r="116" spans="1:17" s="12" customFormat="1" ht="21" customHeight="1" x14ac:dyDescent="0.25">
      <c r="A116" s="34" t="s">
        <v>29</v>
      </c>
      <c r="B116" s="36" t="s">
        <v>30</v>
      </c>
      <c r="C116" s="14" t="s">
        <v>9</v>
      </c>
      <c r="D116" s="24"/>
      <c r="E116" s="28">
        <f>SUM(F116:Q116)</f>
        <v>202365.64334000001</v>
      </c>
      <c r="F116" s="28">
        <f>F117+F120</f>
        <v>735.73222999999996</v>
      </c>
      <c r="G116" s="28">
        <f t="shared" ref="G116:Q116" si="49">G117+G120</f>
        <v>542.16999999999996</v>
      </c>
      <c r="H116" s="28">
        <f t="shared" si="49"/>
        <v>6648.1890900000008</v>
      </c>
      <c r="I116" s="28">
        <f t="shared" si="49"/>
        <v>8048.6949999999997</v>
      </c>
      <c r="J116" s="28">
        <f t="shared" si="49"/>
        <v>2824.1666700000001</v>
      </c>
      <c r="K116" s="16">
        <f>K117+K120</f>
        <v>10263.690350000001</v>
      </c>
      <c r="L116" s="16">
        <f t="shared" si="49"/>
        <v>20607</v>
      </c>
      <c r="M116" s="16">
        <f t="shared" si="49"/>
        <v>20607</v>
      </c>
      <c r="N116" s="16">
        <f t="shared" si="49"/>
        <v>20607</v>
      </c>
      <c r="O116" s="16">
        <f t="shared" si="49"/>
        <v>45479</v>
      </c>
      <c r="P116" s="16">
        <f t="shared" si="49"/>
        <v>45493</v>
      </c>
      <c r="Q116" s="16">
        <f t="shared" si="49"/>
        <v>20510</v>
      </c>
    </row>
    <row r="117" spans="1:17" s="12" customFormat="1" ht="37.5" x14ac:dyDescent="0.25">
      <c r="A117" s="35"/>
      <c r="B117" s="37"/>
      <c r="C117" s="14" t="s">
        <v>10</v>
      </c>
      <c r="D117" s="24"/>
      <c r="E117" s="28">
        <f t="shared" si="41"/>
        <v>1493.9699999999998</v>
      </c>
      <c r="F117" s="28">
        <f>F118+F119</f>
        <v>349.28</v>
      </c>
      <c r="G117" s="28">
        <f>G118+G119</f>
        <v>162.16999999999999</v>
      </c>
      <c r="H117" s="28">
        <f>H118+H119</f>
        <v>27.72</v>
      </c>
      <c r="I117" s="28">
        <f>I118+I119</f>
        <v>58.3</v>
      </c>
      <c r="J117" s="28">
        <f t="shared" ref="J117:K117" si="50">J118+J119</f>
        <v>179.3</v>
      </c>
      <c r="K117" s="16">
        <f t="shared" si="50"/>
        <v>179.3</v>
      </c>
      <c r="L117" s="16">
        <f>L118+L119</f>
        <v>179.3</v>
      </c>
      <c r="M117" s="16">
        <f t="shared" ref="M117:Q117" si="51">M118+M119</f>
        <v>179.3</v>
      </c>
      <c r="N117" s="16">
        <f t="shared" si="51"/>
        <v>179.3</v>
      </c>
      <c r="O117" s="16">
        <f t="shared" si="51"/>
        <v>0</v>
      </c>
      <c r="P117" s="16">
        <f t="shared" si="51"/>
        <v>0</v>
      </c>
      <c r="Q117" s="16">
        <f t="shared" si="51"/>
        <v>0</v>
      </c>
    </row>
    <row r="118" spans="1:17" s="12" customFormat="1" ht="20.25" x14ac:dyDescent="0.25">
      <c r="A118" s="35"/>
      <c r="B118" s="37"/>
      <c r="C118" s="14"/>
      <c r="D118" s="24">
        <v>843</v>
      </c>
      <c r="E118" s="28">
        <f t="shared" si="41"/>
        <v>511.44999999999993</v>
      </c>
      <c r="F118" s="28">
        <f>F147</f>
        <v>349.28</v>
      </c>
      <c r="G118" s="28">
        <f>G147</f>
        <v>162.16999999999999</v>
      </c>
      <c r="H118" s="28"/>
      <c r="I118" s="28"/>
      <c r="J118" s="28"/>
      <c r="K118" s="16"/>
      <c r="L118" s="16"/>
      <c r="M118" s="16"/>
      <c r="N118" s="16"/>
      <c r="O118" s="16"/>
      <c r="P118" s="16"/>
      <c r="Q118" s="16"/>
    </row>
    <row r="119" spans="1:17" s="12" customFormat="1" ht="20.25" x14ac:dyDescent="0.25">
      <c r="A119" s="35"/>
      <c r="B119" s="37"/>
      <c r="C119" s="14"/>
      <c r="D119" s="24">
        <v>854</v>
      </c>
      <c r="E119" s="28">
        <f t="shared" si="41"/>
        <v>982.52</v>
      </c>
      <c r="F119" s="28"/>
      <c r="G119" s="28"/>
      <c r="H119" s="28">
        <f>H130+H138+H148+H158+H166+H174+H182</f>
        <v>27.72</v>
      </c>
      <c r="I119" s="28">
        <f>I130+I138+I148+I158+I166+I174+I182</f>
        <v>58.3</v>
      </c>
      <c r="J119" s="28">
        <f t="shared" ref="J119" si="52">J130+J138+J148+J158+J166+J174+J182</f>
        <v>179.3</v>
      </c>
      <c r="K119" s="16">
        <f>K130+K138+K148+K158+K166+K174+K182+K192+K200</f>
        <v>179.3</v>
      </c>
      <c r="L119" s="16">
        <f>L130+L138+L146+L158+L166+L174+L182+L192+L200</f>
        <v>179.3</v>
      </c>
      <c r="M119" s="16">
        <f t="shared" ref="M119:Q119" si="53">M130+M138+M146+M158+M166+M174+M182+M192+M200</f>
        <v>179.3</v>
      </c>
      <c r="N119" s="16">
        <f t="shared" si="53"/>
        <v>179.3</v>
      </c>
      <c r="O119" s="16">
        <f t="shared" si="53"/>
        <v>0</v>
      </c>
      <c r="P119" s="16">
        <f t="shared" si="53"/>
        <v>0</v>
      </c>
      <c r="Q119" s="16">
        <f t="shared" si="53"/>
        <v>0</v>
      </c>
    </row>
    <row r="120" spans="1:17" s="12" customFormat="1" ht="20.25" x14ac:dyDescent="0.25">
      <c r="A120" s="35"/>
      <c r="B120" s="37"/>
      <c r="C120" s="14" t="s">
        <v>11</v>
      </c>
      <c r="D120" s="24"/>
      <c r="E120" s="28">
        <f t="shared" si="41"/>
        <v>200871.67333999998</v>
      </c>
      <c r="F120" s="28">
        <f t="shared" ref="F120:L120" si="54">SUM(F121:F123)</f>
        <v>386.45222999999999</v>
      </c>
      <c r="G120" s="28">
        <f t="shared" ref="G120:G121" si="55">G149</f>
        <v>380</v>
      </c>
      <c r="H120" s="28">
        <f t="shared" si="54"/>
        <v>6620.4690900000005</v>
      </c>
      <c r="I120" s="28">
        <f t="shared" si="54"/>
        <v>7990.3949999999995</v>
      </c>
      <c r="J120" s="28">
        <f t="shared" si="54"/>
        <v>2644.8666699999999</v>
      </c>
      <c r="K120" s="16">
        <f t="shared" si="54"/>
        <v>10084.390350000001</v>
      </c>
      <c r="L120" s="16">
        <f t="shared" si="54"/>
        <v>20427.7</v>
      </c>
      <c r="M120" s="16">
        <f t="shared" ref="M120:Q120" si="56">SUM(M121:M123)</f>
        <v>20427.7</v>
      </c>
      <c r="N120" s="16">
        <f t="shared" si="56"/>
        <v>20427.7</v>
      </c>
      <c r="O120" s="16">
        <f t="shared" si="56"/>
        <v>45479</v>
      </c>
      <c r="P120" s="16">
        <f t="shared" si="56"/>
        <v>45493</v>
      </c>
      <c r="Q120" s="16">
        <f t="shared" si="56"/>
        <v>20510</v>
      </c>
    </row>
    <row r="121" spans="1:17" s="12" customFormat="1" ht="20.25" x14ac:dyDescent="0.25">
      <c r="A121" s="35"/>
      <c r="B121" s="37"/>
      <c r="C121" s="14"/>
      <c r="D121" s="24">
        <v>843</v>
      </c>
      <c r="E121" s="28">
        <f t="shared" si="41"/>
        <v>766.45222999999999</v>
      </c>
      <c r="F121" s="28">
        <f>F150</f>
        <v>386.45222999999999</v>
      </c>
      <c r="G121" s="28">
        <f t="shared" si="55"/>
        <v>380</v>
      </c>
      <c r="H121" s="28"/>
      <c r="I121" s="28"/>
      <c r="J121" s="28"/>
      <c r="K121" s="16"/>
      <c r="L121" s="16"/>
      <c r="M121" s="16"/>
      <c r="N121" s="16"/>
      <c r="O121" s="16"/>
      <c r="P121" s="16"/>
      <c r="Q121" s="16"/>
    </row>
    <row r="122" spans="1:17" s="12" customFormat="1" ht="20.25" x14ac:dyDescent="0.25">
      <c r="A122" s="35"/>
      <c r="B122" s="37"/>
      <c r="C122" s="14"/>
      <c r="D122" s="24">
        <v>854</v>
      </c>
      <c r="E122" s="28">
        <f t="shared" si="41"/>
        <v>180956.10243</v>
      </c>
      <c r="F122" s="29"/>
      <c r="G122" s="28"/>
      <c r="H122" s="28">
        <f>H131+H139+H151+H159+H167+H184+H175</f>
        <v>6620.4690900000005</v>
      </c>
      <c r="I122" s="28">
        <f>I131+I139+I151+I159+I167+I184+I175</f>
        <v>319.85599999999999</v>
      </c>
      <c r="J122" s="28">
        <f>J151+J159+J175</f>
        <v>942.36667</v>
      </c>
      <c r="K122" s="16">
        <f>K131+K139+K151+K159+K167+K184+K175+K193+K201</f>
        <v>308.31066999999996</v>
      </c>
      <c r="L122" s="16">
        <f t="shared" ref="L122:Q122" si="57">L131+L139+L151+L159+L167+L184+L175+L193+L201</f>
        <v>20427.7</v>
      </c>
      <c r="M122" s="16">
        <f t="shared" si="57"/>
        <v>20427.7</v>
      </c>
      <c r="N122" s="16">
        <f t="shared" si="57"/>
        <v>20427.7</v>
      </c>
      <c r="O122" s="16">
        <f t="shared" si="57"/>
        <v>45479</v>
      </c>
      <c r="P122" s="16">
        <f t="shared" si="57"/>
        <v>45493</v>
      </c>
      <c r="Q122" s="16">
        <f t="shared" si="57"/>
        <v>20510</v>
      </c>
    </row>
    <row r="123" spans="1:17" s="12" customFormat="1" ht="20.25" x14ac:dyDescent="0.25">
      <c r="A123" s="35"/>
      <c r="B123" s="37"/>
      <c r="C123" s="14"/>
      <c r="D123" s="24">
        <v>857</v>
      </c>
      <c r="E123" s="28">
        <f t="shared" si="41"/>
        <v>19149.11868</v>
      </c>
      <c r="F123" s="29"/>
      <c r="G123" s="28"/>
      <c r="H123" s="28"/>
      <c r="I123" s="28">
        <f>I185</f>
        <v>7670.5389999999998</v>
      </c>
      <c r="J123" s="28">
        <f>J185</f>
        <v>1702.5</v>
      </c>
      <c r="K123" s="16">
        <f>K185+K209</f>
        <v>9776.0796800000007</v>
      </c>
      <c r="L123" s="16">
        <f t="shared" ref="L123:Q123" si="58">L185</f>
        <v>0</v>
      </c>
      <c r="M123" s="16">
        <f t="shared" si="58"/>
        <v>0</v>
      </c>
      <c r="N123" s="16">
        <f t="shared" si="58"/>
        <v>0</v>
      </c>
      <c r="O123" s="16">
        <f t="shared" si="58"/>
        <v>0</v>
      </c>
      <c r="P123" s="16">
        <f t="shared" si="58"/>
        <v>0</v>
      </c>
      <c r="Q123" s="16">
        <f t="shared" si="58"/>
        <v>0</v>
      </c>
    </row>
    <row r="124" spans="1:17" s="12" customFormat="1" ht="27" customHeight="1" x14ac:dyDescent="0.25">
      <c r="A124" s="35"/>
      <c r="B124" s="37"/>
      <c r="C124" s="14" t="s">
        <v>12</v>
      </c>
      <c r="D124" s="20"/>
      <c r="E124" s="28">
        <f t="shared" si="41"/>
        <v>0</v>
      </c>
      <c r="F124" s="29"/>
      <c r="G124" s="28"/>
      <c r="H124" s="28"/>
      <c r="I124" s="28"/>
      <c r="J124" s="28"/>
      <c r="K124" s="16"/>
      <c r="L124" s="16"/>
      <c r="M124" s="16"/>
      <c r="N124" s="16"/>
      <c r="O124" s="16"/>
      <c r="P124" s="16"/>
      <c r="Q124" s="16"/>
    </row>
    <row r="125" spans="1:17" s="12" customFormat="1" ht="37.5" x14ac:dyDescent="0.25">
      <c r="A125" s="35"/>
      <c r="B125" s="37"/>
      <c r="C125" s="14" t="s">
        <v>13</v>
      </c>
      <c r="D125" s="20"/>
      <c r="E125" s="28">
        <f t="shared" si="41"/>
        <v>0</v>
      </c>
      <c r="F125" s="29"/>
      <c r="G125" s="28"/>
      <c r="H125" s="28"/>
      <c r="I125" s="28"/>
      <c r="J125" s="28"/>
      <c r="K125" s="16"/>
      <c r="L125" s="16"/>
      <c r="M125" s="16"/>
      <c r="N125" s="16"/>
      <c r="O125" s="16"/>
      <c r="P125" s="16"/>
      <c r="Q125" s="16"/>
    </row>
    <row r="126" spans="1:17" s="12" customFormat="1" ht="37.5" x14ac:dyDescent="0.25">
      <c r="A126" s="35"/>
      <c r="B126" s="37"/>
      <c r="C126" s="14" t="s">
        <v>14</v>
      </c>
      <c r="D126" s="20"/>
      <c r="E126" s="28">
        <f t="shared" si="41"/>
        <v>0</v>
      </c>
      <c r="F126" s="29"/>
      <c r="G126" s="28"/>
      <c r="H126" s="28"/>
      <c r="I126" s="28"/>
      <c r="J126" s="28"/>
      <c r="K126" s="16"/>
      <c r="L126" s="16"/>
      <c r="M126" s="16"/>
      <c r="N126" s="16"/>
      <c r="O126" s="16"/>
      <c r="P126" s="16"/>
      <c r="Q126" s="16"/>
    </row>
    <row r="127" spans="1:17" s="12" customFormat="1" ht="37.5" x14ac:dyDescent="0.25">
      <c r="A127" s="35"/>
      <c r="B127" s="37"/>
      <c r="C127" s="14" t="s">
        <v>15</v>
      </c>
      <c r="D127" s="20"/>
      <c r="E127" s="28">
        <f t="shared" si="41"/>
        <v>0</v>
      </c>
      <c r="F127" s="29"/>
      <c r="G127" s="28"/>
      <c r="H127" s="28"/>
      <c r="I127" s="28"/>
      <c r="J127" s="28"/>
      <c r="K127" s="16"/>
      <c r="L127" s="16"/>
      <c r="M127" s="16"/>
      <c r="N127" s="16"/>
      <c r="O127" s="16"/>
      <c r="P127" s="16"/>
      <c r="Q127" s="16"/>
    </row>
    <row r="128" spans="1:17" s="12" customFormat="1" ht="56.25" x14ac:dyDescent="0.25">
      <c r="A128" s="51"/>
      <c r="B128" s="50"/>
      <c r="C128" s="14" t="s">
        <v>19</v>
      </c>
      <c r="D128" s="20"/>
      <c r="E128" s="28">
        <f t="shared" si="41"/>
        <v>0</v>
      </c>
      <c r="F128" s="29"/>
      <c r="G128" s="28"/>
      <c r="H128" s="28"/>
      <c r="I128" s="28"/>
      <c r="J128" s="28"/>
      <c r="K128" s="16"/>
      <c r="L128" s="16"/>
      <c r="M128" s="16"/>
      <c r="N128" s="16"/>
      <c r="O128" s="16"/>
      <c r="P128" s="16"/>
      <c r="Q128" s="16"/>
    </row>
    <row r="129" spans="1:17" s="12" customFormat="1" ht="26.25" customHeight="1" x14ac:dyDescent="0.25">
      <c r="A129" s="38" t="s">
        <v>31</v>
      </c>
      <c r="B129" s="36" t="s">
        <v>32</v>
      </c>
      <c r="C129" s="14" t="s">
        <v>9</v>
      </c>
      <c r="D129" s="44">
        <v>854</v>
      </c>
      <c r="E129" s="28">
        <f t="shared" si="41"/>
        <v>0</v>
      </c>
      <c r="F129" s="29"/>
      <c r="G129" s="28"/>
      <c r="H129" s="28"/>
      <c r="I129" s="28"/>
      <c r="J129" s="28"/>
      <c r="K129" s="16"/>
      <c r="L129" s="16"/>
      <c r="M129" s="16"/>
      <c r="N129" s="16"/>
      <c r="O129" s="16"/>
      <c r="P129" s="16"/>
      <c r="Q129" s="16"/>
    </row>
    <row r="130" spans="1:17" s="12" customFormat="1" ht="37.5" x14ac:dyDescent="0.25">
      <c r="A130" s="39"/>
      <c r="B130" s="37"/>
      <c r="C130" s="14" t="s">
        <v>10</v>
      </c>
      <c r="D130" s="45"/>
      <c r="E130" s="28">
        <f t="shared" si="41"/>
        <v>0</v>
      </c>
      <c r="F130" s="29"/>
      <c r="G130" s="28"/>
      <c r="H130" s="28"/>
      <c r="I130" s="28"/>
      <c r="J130" s="28"/>
      <c r="K130" s="16"/>
      <c r="L130" s="16"/>
      <c r="M130" s="16"/>
      <c r="N130" s="16"/>
      <c r="O130" s="16"/>
      <c r="P130" s="16"/>
      <c r="Q130" s="16"/>
    </row>
    <row r="131" spans="1:17" s="12" customFormat="1" ht="20.25" x14ac:dyDescent="0.25">
      <c r="A131" s="39"/>
      <c r="B131" s="37"/>
      <c r="C131" s="14" t="s">
        <v>11</v>
      </c>
      <c r="D131" s="45"/>
      <c r="E131" s="28">
        <f t="shared" si="41"/>
        <v>0</v>
      </c>
      <c r="F131" s="29"/>
      <c r="G131" s="28"/>
      <c r="H131" s="28"/>
      <c r="I131" s="28"/>
      <c r="J131" s="28"/>
      <c r="K131" s="16"/>
      <c r="L131" s="16"/>
      <c r="M131" s="16"/>
      <c r="N131" s="16"/>
      <c r="O131" s="16"/>
      <c r="P131" s="16"/>
      <c r="Q131" s="16"/>
    </row>
    <row r="132" spans="1:17" s="12" customFormat="1" ht="20.25" x14ac:dyDescent="0.25">
      <c r="A132" s="39"/>
      <c r="B132" s="37"/>
      <c r="C132" s="14" t="s">
        <v>12</v>
      </c>
      <c r="D132" s="45"/>
      <c r="E132" s="28">
        <f t="shared" si="41"/>
        <v>0</v>
      </c>
      <c r="F132" s="29"/>
      <c r="G132" s="28"/>
      <c r="H132" s="28"/>
      <c r="I132" s="28"/>
      <c r="J132" s="28"/>
      <c r="K132" s="16"/>
      <c r="L132" s="16"/>
      <c r="M132" s="16"/>
      <c r="N132" s="16"/>
      <c r="O132" s="16"/>
      <c r="P132" s="16"/>
      <c r="Q132" s="16"/>
    </row>
    <row r="133" spans="1:17" s="12" customFormat="1" ht="37.5" x14ac:dyDescent="0.25">
      <c r="A133" s="39"/>
      <c r="B133" s="37"/>
      <c r="C133" s="14" t="s">
        <v>13</v>
      </c>
      <c r="D133" s="45"/>
      <c r="E133" s="28">
        <f t="shared" si="41"/>
        <v>0</v>
      </c>
      <c r="F133" s="29"/>
      <c r="G133" s="28"/>
      <c r="H133" s="28"/>
      <c r="I133" s="28"/>
      <c r="J133" s="28"/>
      <c r="K133" s="16"/>
      <c r="L133" s="16"/>
      <c r="M133" s="16"/>
      <c r="N133" s="16"/>
      <c r="O133" s="16"/>
      <c r="P133" s="16"/>
      <c r="Q133" s="16"/>
    </row>
    <row r="134" spans="1:17" s="12" customFormat="1" ht="37.5" x14ac:dyDescent="0.25">
      <c r="A134" s="39"/>
      <c r="B134" s="37"/>
      <c r="C134" s="14" t="s">
        <v>14</v>
      </c>
      <c r="D134" s="45"/>
      <c r="E134" s="28">
        <f t="shared" ref="E134:E197" si="59">SUM(F134:Q134)</f>
        <v>0</v>
      </c>
      <c r="F134" s="29"/>
      <c r="G134" s="28"/>
      <c r="H134" s="28"/>
      <c r="I134" s="28"/>
      <c r="J134" s="28"/>
      <c r="K134" s="16"/>
      <c r="L134" s="16"/>
      <c r="M134" s="16"/>
      <c r="N134" s="16"/>
      <c r="O134" s="16"/>
      <c r="P134" s="16"/>
      <c r="Q134" s="16"/>
    </row>
    <row r="135" spans="1:17" s="12" customFormat="1" ht="37.5" x14ac:dyDescent="0.25">
      <c r="A135" s="39"/>
      <c r="B135" s="37"/>
      <c r="C135" s="14" t="s">
        <v>15</v>
      </c>
      <c r="D135" s="45"/>
      <c r="E135" s="28">
        <f t="shared" si="59"/>
        <v>0</v>
      </c>
      <c r="F135" s="29"/>
      <c r="G135" s="28"/>
      <c r="H135" s="28"/>
      <c r="I135" s="28"/>
      <c r="J135" s="28"/>
      <c r="K135" s="16"/>
      <c r="L135" s="16"/>
      <c r="M135" s="16"/>
      <c r="N135" s="16"/>
      <c r="O135" s="16"/>
      <c r="P135" s="16"/>
      <c r="Q135" s="16"/>
    </row>
    <row r="136" spans="1:17" s="12" customFormat="1" ht="56.25" x14ac:dyDescent="0.25">
      <c r="A136" s="42"/>
      <c r="B136" s="50"/>
      <c r="C136" s="14" t="s">
        <v>19</v>
      </c>
      <c r="D136" s="46"/>
      <c r="E136" s="28">
        <f t="shared" si="59"/>
        <v>0</v>
      </c>
      <c r="F136" s="29"/>
      <c r="G136" s="28"/>
      <c r="H136" s="28"/>
      <c r="I136" s="28"/>
      <c r="J136" s="28"/>
      <c r="K136" s="16"/>
      <c r="L136" s="16"/>
      <c r="M136" s="16"/>
      <c r="N136" s="16"/>
      <c r="O136" s="16"/>
      <c r="P136" s="16"/>
      <c r="Q136" s="16"/>
    </row>
    <row r="137" spans="1:17" s="12" customFormat="1" ht="20.25" x14ac:dyDescent="0.25">
      <c r="A137" s="38" t="s">
        <v>33</v>
      </c>
      <c r="B137" s="36" t="s">
        <v>77</v>
      </c>
      <c r="C137" s="14" t="s">
        <v>9</v>
      </c>
      <c r="D137" s="44">
        <v>854</v>
      </c>
      <c r="E137" s="28">
        <f t="shared" si="59"/>
        <v>0</v>
      </c>
      <c r="F137" s="29"/>
      <c r="G137" s="28"/>
      <c r="H137" s="28"/>
      <c r="I137" s="28"/>
      <c r="J137" s="28"/>
      <c r="K137" s="16"/>
      <c r="L137" s="16"/>
      <c r="M137" s="16"/>
      <c r="N137" s="16"/>
      <c r="O137" s="16"/>
      <c r="P137" s="16"/>
      <c r="Q137" s="16"/>
    </row>
    <row r="138" spans="1:17" s="12" customFormat="1" ht="37.5" x14ac:dyDescent="0.25">
      <c r="A138" s="39"/>
      <c r="B138" s="37"/>
      <c r="C138" s="14" t="s">
        <v>10</v>
      </c>
      <c r="D138" s="45"/>
      <c r="E138" s="28">
        <f t="shared" si="59"/>
        <v>0</v>
      </c>
      <c r="F138" s="29"/>
      <c r="G138" s="28"/>
      <c r="H138" s="28"/>
      <c r="I138" s="28"/>
      <c r="J138" s="28"/>
      <c r="K138" s="16"/>
      <c r="L138" s="16"/>
      <c r="M138" s="16"/>
      <c r="N138" s="16"/>
      <c r="O138" s="16"/>
      <c r="P138" s="16"/>
      <c r="Q138" s="16"/>
    </row>
    <row r="139" spans="1:17" s="12" customFormat="1" ht="20.25" x14ac:dyDescent="0.25">
      <c r="A139" s="39"/>
      <c r="B139" s="37"/>
      <c r="C139" s="14" t="s">
        <v>11</v>
      </c>
      <c r="D139" s="45"/>
      <c r="E139" s="28">
        <f t="shared" si="59"/>
        <v>0</v>
      </c>
      <c r="F139" s="29"/>
      <c r="G139" s="28"/>
      <c r="H139" s="28"/>
      <c r="I139" s="28"/>
      <c r="J139" s="28"/>
      <c r="K139" s="16"/>
      <c r="L139" s="16"/>
      <c r="M139" s="16"/>
      <c r="N139" s="16"/>
      <c r="O139" s="16"/>
      <c r="P139" s="16"/>
      <c r="Q139" s="16"/>
    </row>
    <row r="140" spans="1:17" s="12" customFormat="1" ht="20.25" x14ac:dyDescent="0.25">
      <c r="A140" s="39"/>
      <c r="B140" s="37"/>
      <c r="C140" s="14" t="s">
        <v>12</v>
      </c>
      <c r="D140" s="45"/>
      <c r="E140" s="28">
        <f t="shared" si="59"/>
        <v>0</v>
      </c>
      <c r="F140" s="29"/>
      <c r="G140" s="28"/>
      <c r="H140" s="28"/>
      <c r="I140" s="28"/>
      <c r="J140" s="28"/>
      <c r="K140" s="16"/>
      <c r="L140" s="16"/>
      <c r="M140" s="16"/>
      <c r="N140" s="16"/>
      <c r="O140" s="16"/>
      <c r="P140" s="16"/>
      <c r="Q140" s="16"/>
    </row>
    <row r="141" spans="1:17" s="12" customFormat="1" ht="37.5" x14ac:dyDescent="0.25">
      <c r="A141" s="39"/>
      <c r="B141" s="37"/>
      <c r="C141" s="14" t="s">
        <v>13</v>
      </c>
      <c r="D141" s="45"/>
      <c r="E141" s="28">
        <f t="shared" si="59"/>
        <v>0</v>
      </c>
      <c r="F141" s="29"/>
      <c r="G141" s="28"/>
      <c r="H141" s="28"/>
      <c r="I141" s="28"/>
      <c r="J141" s="28"/>
      <c r="K141" s="16"/>
      <c r="L141" s="16"/>
      <c r="M141" s="16"/>
      <c r="N141" s="16"/>
      <c r="O141" s="16"/>
      <c r="P141" s="16"/>
      <c r="Q141" s="16"/>
    </row>
    <row r="142" spans="1:17" s="12" customFormat="1" ht="19.5" customHeight="1" x14ac:dyDescent="0.25">
      <c r="A142" s="39"/>
      <c r="B142" s="37"/>
      <c r="C142" s="14" t="s">
        <v>14</v>
      </c>
      <c r="D142" s="45"/>
      <c r="E142" s="28">
        <f t="shared" si="59"/>
        <v>0</v>
      </c>
      <c r="F142" s="29"/>
      <c r="G142" s="28"/>
      <c r="H142" s="28"/>
      <c r="I142" s="28"/>
      <c r="J142" s="28"/>
      <c r="K142" s="16"/>
      <c r="L142" s="16"/>
      <c r="M142" s="16"/>
      <c r="N142" s="16"/>
      <c r="O142" s="16"/>
      <c r="P142" s="16"/>
      <c r="Q142" s="16"/>
    </row>
    <row r="143" spans="1:17" s="12" customFormat="1" ht="37.5" x14ac:dyDescent="0.25">
      <c r="A143" s="39"/>
      <c r="B143" s="37"/>
      <c r="C143" s="14" t="s">
        <v>15</v>
      </c>
      <c r="D143" s="45"/>
      <c r="E143" s="28">
        <f t="shared" si="59"/>
        <v>0</v>
      </c>
      <c r="F143" s="29"/>
      <c r="G143" s="28"/>
      <c r="H143" s="28"/>
      <c r="I143" s="28"/>
      <c r="J143" s="28"/>
      <c r="K143" s="16"/>
      <c r="L143" s="16"/>
      <c r="M143" s="16"/>
      <c r="N143" s="16"/>
      <c r="O143" s="16"/>
      <c r="P143" s="16"/>
      <c r="Q143" s="16"/>
    </row>
    <row r="144" spans="1:17" s="12" customFormat="1" ht="56.25" x14ac:dyDescent="0.25">
      <c r="A144" s="42"/>
      <c r="B144" s="50"/>
      <c r="C144" s="14" t="s">
        <v>19</v>
      </c>
      <c r="D144" s="46"/>
      <c r="E144" s="28">
        <f t="shared" si="59"/>
        <v>0</v>
      </c>
      <c r="F144" s="29"/>
      <c r="G144" s="28"/>
      <c r="H144" s="28"/>
      <c r="I144" s="28"/>
      <c r="J144" s="28"/>
      <c r="K144" s="16"/>
      <c r="L144" s="16"/>
      <c r="M144" s="16"/>
      <c r="N144" s="16"/>
      <c r="O144" s="16"/>
      <c r="P144" s="16"/>
      <c r="Q144" s="16"/>
    </row>
    <row r="145" spans="1:17" s="12" customFormat="1" ht="23.25" customHeight="1" x14ac:dyDescent="0.25">
      <c r="A145" s="38" t="s">
        <v>34</v>
      </c>
      <c r="B145" s="36" t="s">
        <v>35</v>
      </c>
      <c r="C145" s="14" t="s">
        <v>9</v>
      </c>
      <c r="D145" s="15"/>
      <c r="E145" s="28">
        <f t="shared" si="59"/>
        <v>5509.8315700000003</v>
      </c>
      <c r="F145" s="28">
        <f t="shared" ref="F145:J145" si="60">F146+F149</f>
        <v>735.73222999999996</v>
      </c>
      <c r="G145" s="28">
        <f t="shared" si="60"/>
        <v>542.16999999999996</v>
      </c>
      <c r="H145" s="28">
        <f t="shared" si="60"/>
        <v>207.44</v>
      </c>
      <c r="I145" s="28">
        <f t="shared" si="60"/>
        <v>178.15600000000001</v>
      </c>
      <c r="J145" s="28">
        <f t="shared" si="60"/>
        <v>271.66667000000001</v>
      </c>
      <c r="K145" s="16">
        <f>K146+K149</f>
        <v>271.66667000000001</v>
      </c>
      <c r="L145" s="16">
        <f>L146+L149</f>
        <v>607</v>
      </c>
      <c r="M145" s="16">
        <f t="shared" ref="M145:Q145" si="61">M146+M149</f>
        <v>607</v>
      </c>
      <c r="N145" s="16">
        <f t="shared" si="61"/>
        <v>607</v>
      </c>
      <c r="O145" s="16">
        <f t="shared" si="61"/>
        <v>479</v>
      </c>
      <c r="P145" s="16">
        <f t="shared" si="61"/>
        <v>493</v>
      </c>
      <c r="Q145" s="16">
        <f t="shared" si="61"/>
        <v>510</v>
      </c>
    </row>
    <row r="146" spans="1:17" s="12" customFormat="1" ht="37.5" x14ac:dyDescent="0.25">
      <c r="A146" s="39"/>
      <c r="B146" s="37"/>
      <c r="C146" s="14" t="s">
        <v>10</v>
      </c>
      <c r="D146" s="24"/>
      <c r="E146" s="28">
        <f t="shared" si="59"/>
        <v>1493.9699999999998</v>
      </c>
      <c r="F146" s="28">
        <f>F147+F148</f>
        <v>349.28</v>
      </c>
      <c r="G146" s="28">
        <f t="shared" ref="G146:J146" si="62">G147+G148</f>
        <v>162.16999999999999</v>
      </c>
      <c r="H146" s="28">
        <f t="shared" si="62"/>
        <v>27.72</v>
      </c>
      <c r="I146" s="28">
        <f t="shared" si="62"/>
        <v>58.3</v>
      </c>
      <c r="J146" s="28">
        <f t="shared" si="62"/>
        <v>179.3</v>
      </c>
      <c r="K146" s="16">
        <f>K147+K148</f>
        <v>179.3</v>
      </c>
      <c r="L146" s="16">
        <f t="shared" ref="L146:Q146" si="63">L147+L148</f>
        <v>179.3</v>
      </c>
      <c r="M146" s="16">
        <f>M147+M148</f>
        <v>179.3</v>
      </c>
      <c r="N146" s="16">
        <f>N147+N148</f>
        <v>179.3</v>
      </c>
      <c r="O146" s="16">
        <f t="shared" si="63"/>
        <v>0</v>
      </c>
      <c r="P146" s="16">
        <f t="shared" si="63"/>
        <v>0</v>
      </c>
      <c r="Q146" s="16">
        <f t="shared" si="63"/>
        <v>0</v>
      </c>
    </row>
    <row r="147" spans="1:17" s="12" customFormat="1" ht="23.25" customHeight="1" x14ac:dyDescent="0.25">
      <c r="A147" s="39"/>
      <c r="B147" s="37"/>
      <c r="C147" s="14"/>
      <c r="D147" s="24">
        <v>843</v>
      </c>
      <c r="E147" s="28">
        <f t="shared" si="59"/>
        <v>511.44999999999993</v>
      </c>
      <c r="F147" s="28">
        <v>349.28</v>
      </c>
      <c r="G147" s="28">
        <v>162.16999999999999</v>
      </c>
      <c r="H147" s="28"/>
      <c r="I147" s="28"/>
      <c r="J147" s="28"/>
      <c r="K147" s="16"/>
      <c r="L147" s="16"/>
      <c r="M147" s="16"/>
      <c r="N147" s="16"/>
      <c r="O147" s="16"/>
      <c r="P147" s="16"/>
      <c r="Q147" s="16"/>
    </row>
    <row r="148" spans="1:17" s="12" customFormat="1" ht="26.25" customHeight="1" x14ac:dyDescent="0.25">
      <c r="A148" s="39"/>
      <c r="B148" s="37"/>
      <c r="C148" s="14"/>
      <c r="D148" s="24">
        <v>854</v>
      </c>
      <c r="E148" s="28">
        <f t="shared" si="59"/>
        <v>982.52</v>
      </c>
      <c r="F148" s="28"/>
      <c r="G148" s="28"/>
      <c r="H148" s="28">
        <v>27.72</v>
      </c>
      <c r="I148" s="28">
        <v>58.3</v>
      </c>
      <c r="J148" s="28">
        <v>179.3</v>
      </c>
      <c r="K148" s="16">
        <v>179.3</v>
      </c>
      <c r="L148" s="16">
        <v>179.3</v>
      </c>
      <c r="M148" s="16">
        <v>179.3</v>
      </c>
      <c r="N148" s="16">
        <v>179.3</v>
      </c>
      <c r="O148" s="16"/>
      <c r="P148" s="16"/>
      <c r="Q148" s="16"/>
    </row>
    <row r="149" spans="1:17" s="12" customFormat="1" ht="24.75" customHeight="1" x14ac:dyDescent="0.25">
      <c r="A149" s="39"/>
      <c r="B149" s="37"/>
      <c r="C149" s="14" t="s">
        <v>11</v>
      </c>
      <c r="D149" s="15"/>
      <c r="E149" s="28">
        <f t="shared" si="59"/>
        <v>4015.86157</v>
      </c>
      <c r="F149" s="28">
        <f>SUM(F150:F151)</f>
        <v>386.45222999999999</v>
      </c>
      <c r="G149" s="28">
        <f t="shared" ref="G149:Q149" si="64">SUM(G150:G151)</f>
        <v>380</v>
      </c>
      <c r="H149" s="28">
        <f t="shared" si="64"/>
        <v>179.72</v>
      </c>
      <c r="I149" s="28">
        <f>SUM(I150:I151)</f>
        <v>119.85600000000001</v>
      </c>
      <c r="J149" s="28">
        <f>J151</f>
        <v>92.366669999999999</v>
      </c>
      <c r="K149" s="16">
        <f t="shared" si="64"/>
        <v>92.366669999999999</v>
      </c>
      <c r="L149" s="16">
        <f t="shared" si="64"/>
        <v>427.7</v>
      </c>
      <c r="M149" s="16">
        <f t="shared" si="64"/>
        <v>427.7</v>
      </c>
      <c r="N149" s="16">
        <f t="shared" si="64"/>
        <v>427.7</v>
      </c>
      <c r="O149" s="16">
        <f t="shared" si="64"/>
        <v>479</v>
      </c>
      <c r="P149" s="16">
        <f t="shared" si="64"/>
        <v>493</v>
      </c>
      <c r="Q149" s="16">
        <f t="shared" si="64"/>
        <v>510</v>
      </c>
    </row>
    <row r="150" spans="1:17" s="12" customFormat="1" ht="22.5" customHeight="1" x14ac:dyDescent="0.25">
      <c r="A150" s="39"/>
      <c r="B150" s="37"/>
      <c r="C150" s="14"/>
      <c r="D150" s="24">
        <v>843</v>
      </c>
      <c r="E150" s="28">
        <f t="shared" si="59"/>
        <v>766.45222999999999</v>
      </c>
      <c r="F150" s="28">
        <v>386.45222999999999</v>
      </c>
      <c r="G150" s="28">
        <v>380</v>
      </c>
      <c r="H150" s="28"/>
      <c r="I150" s="28"/>
      <c r="J150" s="28"/>
      <c r="K150" s="16"/>
      <c r="L150" s="16"/>
      <c r="M150" s="16"/>
      <c r="N150" s="16"/>
      <c r="O150" s="16"/>
      <c r="P150" s="16"/>
      <c r="Q150" s="16"/>
    </row>
    <row r="151" spans="1:17" s="12" customFormat="1" ht="23.25" customHeight="1" x14ac:dyDescent="0.25">
      <c r="A151" s="39"/>
      <c r="B151" s="37"/>
      <c r="C151" s="14"/>
      <c r="D151" s="24">
        <v>854</v>
      </c>
      <c r="E151" s="28">
        <f t="shared" si="59"/>
        <v>3249.4093400000002</v>
      </c>
      <c r="F151" s="29"/>
      <c r="G151" s="28"/>
      <c r="H151" s="28">
        <v>179.72</v>
      </c>
      <c r="I151" s="28">
        <f>150.446+116.6-88.89-58.3</f>
        <v>119.85600000000001</v>
      </c>
      <c r="J151" s="28">
        <v>92.366669999999999</v>
      </c>
      <c r="K151" s="16">
        <v>92.366669999999999</v>
      </c>
      <c r="L151" s="16">
        <v>427.7</v>
      </c>
      <c r="M151" s="16">
        <v>427.7</v>
      </c>
      <c r="N151" s="16">
        <v>427.7</v>
      </c>
      <c r="O151" s="16">
        <v>479</v>
      </c>
      <c r="P151" s="16">
        <v>493</v>
      </c>
      <c r="Q151" s="16">
        <v>510</v>
      </c>
    </row>
    <row r="152" spans="1:17" s="12" customFormat="1" ht="22.5" customHeight="1" x14ac:dyDescent="0.25">
      <c r="A152" s="39"/>
      <c r="B152" s="37"/>
      <c r="C152" s="14" t="s">
        <v>12</v>
      </c>
      <c r="D152" s="15"/>
      <c r="E152" s="28">
        <f t="shared" si="59"/>
        <v>0</v>
      </c>
      <c r="F152" s="29"/>
      <c r="G152" s="28"/>
      <c r="H152" s="28"/>
      <c r="I152" s="28"/>
      <c r="J152" s="28"/>
      <c r="K152" s="16"/>
      <c r="L152" s="16"/>
      <c r="M152" s="16"/>
      <c r="N152" s="16"/>
      <c r="O152" s="16"/>
      <c r="P152" s="16"/>
      <c r="Q152" s="16"/>
    </row>
    <row r="153" spans="1:17" s="12" customFormat="1" ht="37.5" x14ac:dyDescent="0.25">
      <c r="A153" s="39"/>
      <c r="B153" s="37"/>
      <c r="C153" s="14" t="s">
        <v>13</v>
      </c>
      <c r="D153" s="15"/>
      <c r="E153" s="28">
        <f t="shared" si="59"/>
        <v>0</v>
      </c>
      <c r="F153" s="29"/>
      <c r="G153" s="28"/>
      <c r="H153" s="28"/>
      <c r="I153" s="28"/>
      <c r="J153" s="28"/>
      <c r="K153" s="16"/>
      <c r="L153" s="16"/>
      <c r="M153" s="16"/>
      <c r="N153" s="16"/>
      <c r="O153" s="16"/>
      <c r="P153" s="16"/>
      <c r="Q153" s="16"/>
    </row>
    <row r="154" spans="1:17" s="12" customFormat="1" ht="37.5" x14ac:dyDescent="0.25">
      <c r="A154" s="39"/>
      <c r="B154" s="37"/>
      <c r="C154" s="14" t="s">
        <v>14</v>
      </c>
      <c r="D154" s="15"/>
      <c r="E154" s="28">
        <f t="shared" si="59"/>
        <v>0</v>
      </c>
      <c r="F154" s="29"/>
      <c r="G154" s="28"/>
      <c r="H154" s="28"/>
      <c r="I154" s="28"/>
      <c r="J154" s="28"/>
      <c r="K154" s="16"/>
      <c r="L154" s="16"/>
      <c r="M154" s="16"/>
      <c r="N154" s="16"/>
      <c r="O154" s="16"/>
      <c r="P154" s="16"/>
      <c r="Q154" s="16"/>
    </row>
    <row r="155" spans="1:17" s="12" customFormat="1" ht="37.5" x14ac:dyDescent="0.25">
      <c r="A155" s="39"/>
      <c r="B155" s="37"/>
      <c r="C155" s="14" t="s">
        <v>15</v>
      </c>
      <c r="D155" s="15"/>
      <c r="E155" s="28">
        <f t="shared" si="59"/>
        <v>0</v>
      </c>
      <c r="F155" s="29"/>
      <c r="G155" s="28"/>
      <c r="H155" s="28"/>
      <c r="I155" s="28"/>
      <c r="J155" s="28"/>
      <c r="K155" s="16"/>
      <c r="L155" s="16"/>
      <c r="M155" s="16"/>
      <c r="N155" s="16"/>
      <c r="O155" s="16"/>
      <c r="P155" s="16"/>
      <c r="Q155" s="16"/>
    </row>
    <row r="156" spans="1:17" s="12" customFormat="1" ht="56.25" x14ac:dyDescent="0.25">
      <c r="A156" s="42"/>
      <c r="B156" s="50"/>
      <c r="C156" s="14" t="s">
        <v>19</v>
      </c>
      <c r="D156" s="15"/>
      <c r="E156" s="28">
        <f t="shared" si="59"/>
        <v>0</v>
      </c>
      <c r="F156" s="29"/>
      <c r="G156" s="28"/>
      <c r="H156" s="28"/>
      <c r="I156" s="28"/>
      <c r="J156" s="28"/>
      <c r="K156" s="16"/>
      <c r="L156" s="16"/>
      <c r="M156" s="16"/>
      <c r="N156" s="16"/>
      <c r="O156" s="16"/>
      <c r="P156" s="16"/>
      <c r="Q156" s="16"/>
    </row>
    <row r="157" spans="1:17" s="12" customFormat="1" ht="23.25" customHeight="1" x14ac:dyDescent="0.25">
      <c r="A157" s="38" t="s">
        <v>45</v>
      </c>
      <c r="B157" s="36" t="s">
        <v>46</v>
      </c>
      <c r="C157" s="14" t="s">
        <v>9</v>
      </c>
      <c r="D157" s="44">
        <v>854</v>
      </c>
      <c r="E157" s="28">
        <f t="shared" si="59"/>
        <v>120000</v>
      </c>
      <c r="F157" s="29"/>
      <c r="G157" s="28"/>
      <c r="H157" s="28"/>
      <c r="I157" s="28"/>
      <c r="J157" s="28"/>
      <c r="K157" s="16">
        <f>SUM(K158:K164)</f>
        <v>0</v>
      </c>
      <c r="L157" s="16">
        <f t="shared" ref="L157:Q157" si="65">SUM(L158:L164)</f>
        <v>20000</v>
      </c>
      <c r="M157" s="16">
        <f t="shared" si="65"/>
        <v>20000</v>
      </c>
      <c r="N157" s="16">
        <f t="shared" si="65"/>
        <v>20000</v>
      </c>
      <c r="O157" s="16">
        <f t="shared" si="65"/>
        <v>20000</v>
      </c>
      <c r="P157" s="16">
        <f t="shared" si="65"/>
        <v>20000</v>
      </c>
      <c r="Q157" s="16">
        <f t="shared" si="65"/>
        <v>20000</v>
      </c>
    </row>
    <row r="158" spans="1:17" s="12" customFormat="1" ht="37.5" x14ac:dyDescent="0.25">
      <c r="A158" s="39"/>
      <c r="B158" s="37"/>
      <c r="C158" s="14" t="s">
        <v>10</v>
      </c>
      <c r="D158" s="45"/>
      <c r="E158" s="28">
        <f t="shared" si="59"/>
        <v>0</v>
      </c>
      <c r="F158" s="29"/>
      <c r="G158" s="28"/>
      <c r="H158" s="28"/>
      <c r="I158" s="28"/>
      <c r="J158" s="28"/>
      <c r="K158" s="16"/>
      <c r="L158" s="16"/>
      <c r="M158" s="16"/>
      <c r="N158" s="16"/>
      <c r="O158" s="16"/>
      <c r="P158" s="16"/>
      <c r="Q158" s="16"/>
    </row>
    <row r="159" spans="1:17" s="12" customFormat="1" ht="20.25" x14ac:dyDescent="0.25">
      <c r="A159" s="39"/>
      <c r="B159" s="37"/>
      <c r="C159" s="14" t="s">
        <v>11</v>
      </c>
      <c r="D159" s="45"/>
      <c r="E159" s="28">
        <f t="shared" si="59"/>
        <v>120000</v>
      </c>
      <c r="F159" s="29"/>
      <c r="G159" s="28"/>
      <c r="H159" s="28"/>
      <c r="I159" s="28"/>
      <c r="J159" s="28"/>
      <c r="K159" s="16">
        <v>0</v>
      </c>
      <c r="L159" s="16">
        <v>20000</v>
      </c>
      <c r="M159" s="16">
        <v>20000</v>
      </c>
      <c r="N159" s="16">
        <v>20000</v>
      </c>
      <c r="O159" s="16">
        <v>20000</v>
      </c>
      <c r="P159" s="16">
        <v>20000</v>
      </c>
      <c r="Q159" s="16">
        <v>20000</v>
      </c>
    </row>
    <row r="160" spans="1:17" s="12" customFormat="1" ht="20.25" x14ac:dyDescent="0.25">
      <c r="A160" s="39"/>
      <c r="B160" s="37"/>
      <c r="C160" s="14" t="s">
        <v>12</v>
      </c>
      <c r="D160" s="45"/>
      <c r="E160" s="28">
        <f t="shared" si="59"/>
        <v>0</v>
      </c>
      <c r="F160" s="29"/>
      <c r="G160" s="28"/>
      <c r="H160" s="28"/>
      <c r="I160" s="28"/>
      <c r="J160" s="28"/>
      <c r="K160" s="16"/>
      <c r="L160" s="16"/>
      <c r="M160" s="16"/>
      <c r="N160" s="16"/>
      <c r="O160" s="16"/>
      <c r="P160" s="16"/>
      <c r="Q160" s="16"/>
    </row>
    <row r="161" spans="1:17" s="12" customFormat="1" ht="37.5" x14ac:dyDescent="0.25">
      <c r="A161" s="39"/>
      <c r="B161" s="37"/>
      <c r="C161" s="14" t="s">
        <v>13</v>
      </c>
      <c r="D161" s="45"/>
      <c r="E161" s="28">
        <f t="shared" si="59"/>
        <v>0</v>
      </c>
      <c r="F161" s="29"/>
      <c r="G161" s="28"/>
      <c r="H161" s="28"/>
      <c r="I161" s="28"/>
      <c r="J161" s="28"/>
      <c r="K161" s="16"/>
      <c r="L161" s="16"/>
      <c r="M161" s="16"/>
      <c r="N161" s="16"/>
      <c r="O161" s="16"/>
      <c r="P161" s="16"/>
      <c r="Q161" s="16"/>
    </row>
    <row r="162" spans="1:17" s="12" customFormat="1" ht="37.5" x14ac:dyDescent="0.25">
      <c r="A162" s="39"/>
      <c r="B162" s="37"/>
      <c r="C162" s="14" t="s">
        <v>14</v>
      </c>
      <c r="D162" s="45"/>
      <c r="E162" s="28">
        <f t="shared" si="59"/>
        <v>0</v>
      </c>
      <c r="F162" s="29"/>
      <c r="G162" s="28"/>
      <c r="H162" s="28"/>
      <c r="I162" s="28"/>
      <c r="J162" s="28"/>
      <c r="K162" s="16"/>
      <c r="L162" s="16"/>
      <c r="M162" s="16"/>
      <c r="N162" s="16"/>
      <c r="O162" s="16"/>
      <c r="P162" s="16"/>
      <c r="Q162" s="16"/>
    </row>
    <row r="163" spans="1:17" s="12" customFormat="1" ht="37.5" x14ac:dyDescent="0.25">
      <c r="A163" s="39"/>
      <c r="B163" s="37"/>
      <c r="C163" s="14" t="s">
        <v>15</v>
      </c>
      <c r="D163" s="45"/>
      <c r="E163" s="28">
        <f t="shared" si="59"/>
        <v>0</v>
      </c>
      <c r="F163" s="29"/>
      <c r="G163" s="28"/>
      <c r="H163" s="28"/>
      <c r="I163" s="28"/>
      <c r="J163" s="28"/>
      <c r="K163" s="16"/>
      <c r="L163" s="16"/>
      <c r="M163" s="16"/>
      <c r="N163" s="16"/>
      <c r="O163" s="16"/>
      <c r="P163" s="16"/>
      <c r="Q163" s="16"/>
    </row>
    <row r="164" spans="1:17" s="12" customFormat="1" ht="56.25" x14ac:dyDescent="0.25">
      <c r="A164" s="42"/>
      <c r="B164" s="50"/>
      <c r="C164" s="14" t="s">
        <v>19</v>
      </c>
      <c r="D164" s="46"/>
      <c r="E164" s="28">
        <f t="shared" si="59"/>
        <v>0</v>
      </c>
      <c r="F164" s="29"/>
      <c r="G164" s="28"/>
      <c r="H164" s="28"/>
      <c r="I164" s="28"/>
      <c r="J164" s="28"/>
      <c r="K164" s="16"/>
      <c r="L164" s="16"/>
      <c r="M164" s="16"/>
      <c r="N164" s="16"/>
      <c r="O164" s="16"/>
      <c r="P164" s="16"/>
      <c r="Q164" s="16"/>
    </row>
    <row r="165" spans="1:17" s="12" customFormat="1" ht="21.75" customHeight="1" x14ac:dyDescent="0.25">
      <c r="A165" s="38" t="s">
        <v>59</v>
      </c>
      <c r="B165" s="36" t="s">
        <v>78</v>
      </c>
      <c r="C165" s="14" t="s">
        <v>9</v>
      </c>
      <c r="D165" s="44">
        <v>854</v>
      </c>
      <c r="E165" s="28">
        <f t="shared" si="59"/>
        <v>0</v>
      </c>
      <c r="F165" s="29"/>
      <c r="G165" s="28"/>
      <c r="H165" s="28"/>
      <c r="I165" s="28"/>
      <c r="J165" s="28"/>
      <c r="K165" s="16"/>
      <c r="L165" s="16"/>
      <c r="M165" s="16"/>
      <c r="N165" s="16"/>
      <c r="O165" s="16"/>
      <c r="P165" s="16"/>
      <c r="Q165" s="16"/>
    </row>
    <row r="166" spans="1:17" s="12" customFormat="1" ht="44.25" customHeight="1" x14ac:dyDescent="0.25">
      <c r="A166" s="39"/>
      <c r="B166" s="37"/>
      <c r="C166" s="14" t="s">
        <v>10</v>
      </c>
      <c r="D166" s="45"/>
      <c r="E166" s="28">
        <f t="shared" si="59"/>
        <v>0</v>
      </c>
      <c r="F166" s="29"/>
      <c r="G166" s="28"/>
      <c r="H166" s="28"/>
      <c r="I166" s="28"/>
      <c r="J166" s="28"/>
      <c r="K166" s="16"/>
      <c r="L166" s="16"/>
      <c r="M166" s="16"/>
      <c r="N166" s="16"/>
      <c r="O166" s="16"/>
      <c r="P166" s="16"/>
      <c r="Q166" s="16"/>
    </row>
    <row r="167" spans="1:17" s="12" customFormat="1" ht="23.25" customHeight="1" x14ac:dyDescent="0.25">
      <c r="A167" s="39"/>
      <c r="B167" s="37"/>
      <c r="C167" s="14" t="s">
        <v>11</v>
      </c>
      <c r="D167" s="45"/>
      <c r="E167" s="28">
        <f t="shared" si="59"/>
        <v>0</v>
      </c>
      <c r="F167" s="29"/>
      <c r="G167" s="28"/>
      <c r="H167" s="28"/>
      <c r="I167" s="28"/>
      <c r="J167" s="28"/>
      <c r="K167" s="16"/>
      <c r="L167" s="16"/>
      <c r="M167" s="16"/>
      <c r="N167" s="16"/>
      <c r="O167" s="16"/>
      <c r="P167" s="16"/>
      <c r="Q167" s="16"/>
    </row>
    <row r="168" spans="1:17" s="12" customFormat="1" ht="20.25" x14ac:dyDescent="0.25">
      <c r="A168" s="39"/>
      <c r="B168" s="37"/>
      <c r="C168" s="14" t="s">
        <v>12</v>
      </c>
      <c r="D168" s="45"/>
      <c r="E168" s="28">
        <f t="shared" si="59"/>
        <v>0</v>
      </c>
      <c r="F168" s="29"/>
      <c r="G168" s="28"/>
      <c r="H168" s="28"/>
      <c r="I168" s="28"/>
      <c r="J168" s="28"/>
      <c r="K168" s="16"/>
      <c r="L168" s="16"/>
      <c r="M168" s="16"/>
      <c r="N168" s="16"/>
      <c r="O168" s="16"/>
      <c r="P168" s="16"/>
      <c r="Q168" s="16"/>
    </row>
    <row r="169" spans="1:17" s="12" customFormat="1" ht="37.5" x14ac:dyDescent="0.25">
      <c r="A169" s="39"/>
      <c r="B169" s="37"/>
      <c r="C169" s="14" t="s">
        <v>13</v>
      </c>
      <c r="D169" s="45"/>
      <c r="E169" s="28">
        <f t="shared" si="59"/>
        <v>0</v>
      </c>
      <c r="F169" s="29"/>
      <c r="G169" s="28"/>
      <c r="H169" s="28"/>
      <c r="I169" s="28" t="s">
        <v>71</v>
      </c>
      <c r="J169" s="28"/>
      <c r="K169" s="16"/>
      <c r="L169" s="16"/>
      <c r="M169" s="16"/>
      <c r="N169" s="16"/>
      <c r="O169" s="16"/>
      <c r="P169" s="16"/>
      <c r="Q169" s="16"/>
    </row>
    <row r="170" spans="1:17" s="12" customFormat="1" ht="37.5" x14ac:dyDescent="0.25">
      <c r="A170" s="39"/>
      <c r="B170" s="37"/>
      <c r="C170" s="14" t="s">
        <v>14</v>
      </c>
      <c r="D170" s="45"/>
      <c r="E170" s="28">
        <f t="shared" si="59"/>
        <v>0</v>
      </c>
      <c r="F170" s="29"/>
      <c r="G170" s="28"/>
      <c r="H170" s="28"/>
      <c r="I170" s="28"/>
      <c r="J170" s="28"/>
      <c r="K170" s="16"/>
      <c r="L170" s="16"/>
      <c r="M170" s="16"/>
      <c r="N170" s="16"/>
      <c r="O170" s="16"/>
      <c r="P170" s="16"/>
      <c r="Q170" s="16"/>
    </row>
    <row r="171" spans="1:17" s="12" customFormat="1" ht="37.5" x14ac:dyDescent="0.25">
      <c r="A171" s="39"/>
      <c r="B171" s="37"/>
      <c r="C171" s="14" t="s">
        <v>15</v>
      </c>
      <c r="D171" s="45"/>
      <c r="E171" s="28">
        <f t="shared" si="59"/>
        <v>0</v>
      </c>
      <c r="F171" s="29"/>
      <c r="G171" s="28"/>
      <c r="H171" s="28"/>
      <c r="I171" s="28"/>
      <c r="J171" s="28"/>
      <c r="K171" s="16"/>
      <c r="L171" s="16"/>
      <c r="M171" s="16"/>
      <c r="N171" s="16"/>
      <c r="O171" s="16"/>
      <c r="P171" s="16"/>
      <c r="Q171" s="16"/>
    </row>
    <row r="172" spans="1:17" s="12" customFormat="1" ht="56.25" x14ac:dyDescent="0.25">
      <c r="A172" s="42"/>
      <c r="B172" s="50"/>
      <c r="C172" s="14" t="s">
        <v>19</v>
      </c>
      <c r="D172" s="46"/>
      <c r="E172" s="28">
        <f t="shared" si="59"/>
        <v>0</v>
      </c>
      <c r="F172" s="29"/>
      <c r="G172" s="28"/>
      <c r="H172" s="28"/>
      <c r="I172" s="28"/>
      <c r="J172" s="28"/>
      <c r="K172" s="16"/>
      <c r="L172" s="16"/>
      <c r="M172" s="16"/>
      <c r="N172" s="16"/>
      <c r="O172" s="16"/>
      <c r="P172" s="16"/>
      <c r="Q172" s="16"/>
    </row>
    <row r="173" spans="1:17" s="12" customFormat="1" ht="30" customHeight="1" x14ac:dyDescent="0.25">
      <c r="A173" s="38" t="s">
        <v>61</v>
      </c>
      <c r="B173" s="36" t="s">
        <v>68</v>
      </c>
      <c r="C173" s="14" t="s">
        <v>9</v>
      </c>
      <c r="D173" s="24"/>
      <c r="E173" s="28">
        <f t="shared" si="59"/>
        <v>1265.944</v>
      </c>
      <c r="F173" s="29"/>
      <c r="G173" s="28"/>
      <c r="H173" s="28"/>
      <c r="I173" s="28">
        <f>I175</f>
        <v>200</v>
      </c>
      <c r="J173" s="28">
        <f>J175</f>
        <v>850</v>
      </c>
      <c r="K173" s="16">
        <f>K175</f>
        <v>215.94399999999999</v>
      </c>
      <c r="L173" s="16">
        <f>L175</f>
        <v>0</v>
      </c>
      <c r="M173" s="16">
        <f t="shared" ref="M173:Q173" si="66">M175</f>
        <v>0</v>
      </c>
      <c r="N173" s="16">
        <f t="shared" si="66"/>
        <v>0</v>
      </c>
      <c r="O173" s="16">
        <f t="shared" si="66"/>
        <v>0</v>
      </c>
      <c r="P173" s="16">
        <f t="shared" si="66"/>
        <v>0</v>
      </c>
      <c r="Q173" s="16">
        <f t="shared" si="66"/>
        <v>0</v>
      </c>
    </row>
    <row r="174" spans="1:17" s="12" customFormat="1" ht="37.5" x14ac:dyDescent="0.25">
      <c r="A174" s="39"/>
      <c r="B174" s="37"/>
      <c r="C174" s="14" t="s">
        <v>10</v>
      </c>
      <c r="D174" s="24"/>
      <c r="E174" s="28">
        <f t="shared" si="59"/>
        <v>0</v>
      </c>
      <c r="F174" s="29"/>
      <c r="G174" s="28"/>
      <c r="H174" s="28"/>
      <c r="I174" s="28"/>
      <c r="J174" s="28"/>
      <c r="K174" s="16"/>
      <c r="L174" s="16"/>
      <c r="M174" s="16"/>
      <c r="N174" s="16"/>
      <c r="O174" s="16"/>
      <c r="P174" s="16"/>
      <c r="Q174" s="16"/>
    </row>
    <row r="175" spans="1:17" s="12" customFormat="1" ht="22.5" customHeight="1" x14ac:dyDescent="0.25">
      <c r="A175" s="39"/>
      <c r="B175" s="37"/>
      <c r="C175" s="14" t="s">
        <v>11</v>
      </c>
      <c r="D175" s="24"/>
      <c r="E175" s="28">
        <f t="shared" si="59"/>
        <v>1265.944</v>
      </c>
      <c r="F175" s="29"/>
      <c r="G175" s="28"/>
      <c r="H175" s="28"/>
      <c r="I175" s="28">
        <v>200</v>
      </c>
      <c r="J175" s="28">
        <v>850</v>
      </c>
      <c r="K175" s="16">
        <v>215.94399999999999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</row>
    <row r="176" spans="1:17" s="12" customFormat="1" ht="20.25" x14ac:dyDescent="0.25">
      <c r="A176" s="39"/>
      <c r="B176" s="37"/>
      <c r="C176" s="14" t="s">
        <v>12</v>
      </c>
      <c r="D176" s="24"/>
      <c r="E176" s="28">
        <f t="shared" si="59"/>
        <v>0</v>
      </c>
      <c r="F176" s="29"/>
      <c r="G176" s="28"/>
      <c r="H176" s="28"/>
      <c r="I176" s="28"/>
      <c r="J176" s="28"/>
      <c r="K176" s="16"/>
      <c r="L176" s="16"/>
      <c r="M176" s="16"/>
      <c r="N176" s="16"/>
      <c r="O176" s="16"/>
      <c r="P176" s="16"/>
      <c r="Q176" s="16"/>
    </row>
    <row r="177" spans="1:17" s="12" customFormat="1" ht="37.5" x14ac:dyDescent="0.25">
      <c r="A177" s="39"/>
      <c r="B177" s="37"/>
      <c r="C177" s="14" t="s">
        <v>13</v>
      </c>
      <c r="D177" s="24">
        <v>854</v>
      </c>
      <c r="E177" s="28">
        <f t="shared" si="59"/>
        <v>0</v>
      </c>
      <c r="F177" s="29"/>
      <c r="G177" s="28"/>
      <c r="H177" s="28"/>
      <c r="I177" s="28"/>
      <c r="J177" s="28"/>
      <c r="K177" s="16"/>
      <c r="L177" s="16"/>
      <c r="M177" s="16"/>
      <c r="N177" s="16"/>
      <c r="O177" s="16"/>
      <c r="P177" s="16"/>
      <c r="Q177" s="16"/>
    </row>
    <row r="178" spans="1:17" s="12" customFormat="1" ht="37.5" x14ac:dyDescent="0.25">
      <c r="A178" s="39"/>
      <c r="B178" s="37"/>
      <c r="C178" s="14" t="s">
        <v>14</v>
      </c>
      <c r="D178" s="24"/>
      <c r="E178" s="28">
        <f t="shared" si="59"/>
        <v>0</v>
      </c>
      <c r="F178" s="29"/>
      <c r="G178" s="28"/>
      <c r="H178" s="28"/>
      <c r="I178" s="28"/>
      <c r="J178" s="28"/>
      <c r="K178" s="16"/>
      <c r="L178" s="16"/>
      <c r="M178" s="16"/>
      <c r="N178" s="16"/>
      <c r="O178" s="16"/>
      <c r="P178" s="16"/>
      <c r="Q178" s="16"/>
    </row>
    <row r="179" spans="1:17" s="12" customFormat="1" ht="37.5" x14ac:dyDescent="0.25">
      <c r="A179" s="39"/>
      <c r="B179" s="37"/>
      <c r="C179" s="14" t="s">
        <v>15</v>
      </c>
      <c r="D179" s="24"/>
      <c r="E179" s="28">
        <f t="shared" si="59"/>
        <v>0</v>
      </c>
      <c r="F179" s="29"/>
      <c r="G179" s="28"/>
      <c r="H179" s="28"/>
      <c r="I179" s="28"/>
      <c r="J179" s="28"/>
      <c r="K179" s="16"/>
      <c r="L179" s="16"/>
      <c r="M179" s="16"/>
      <c r="N179" s="16"/>
      <c r="O179" s="16"/>
      <c r="P179" s="16"/>
      <c r="Q179" s="16"/>
    </row>
    <row r="180" spans="1:17" s="12" customFormat="1" ht="56.25" x14ac:dyDescent="0.25">
      <c r="A180" s="42"/>
      <c r="B180" s="50"/>
      <c r="C180" s="14" t="s">
        <v>19</v>
      </c>
      <c r="D180" s="24"/>
      <c r="E180" s="28">
        <f t="shared" si="59"/>
        <v>0</v>
      </c>
      <c r="F180" s="29"/>
      <c r="G180" s="28"/>
      <c r="H180" s="28"/>
      <c r="I180" s="28"/>
      <c r="J180" s="28"/>
      <c r="K180" s="16"/>
      <c r="L180" s="16"/>
      <c r="M180" s="16"/>
      <c r="N180" s="16"/>
      <c r="O180" s="16"/>
      <c r="P180" s="16"/>
      <c r="Q180" s="16"/>
    </row>
    <row r="181" spans="1:17" s="12" customFormat="1" ht="24.75" customHeight="1" x14ac:dyDescent="0.25">
      <c r="A181" s="38" t="s">
        <v>72</v>
      </c>
      <c r="B181" s="36" t="s">
        <v>62</v>
      </c>
      <c r="C181" s="14" t="s">
        <v>9</v>
      </c>
      <c r="D181" s="15"/>
      <c r="E181" s="28">
        <f t="shared" si="59"/>
        <v>25589.867770000001</v>
      </c>
      <c r="F181" s="29"/>
      <c r="G181" s="28"/>
      <c r="H181" s="28">
        <f>H182+H183+H186+H187+H188+H189+H190</f>
        <v>6440.7490900000003</v>
      </c>
      <c r="I181" s="28">
        <f>I182+I183+I186+I187+I188+I189+I190</f>
        <v>7670.5389999999998</v>
      </c>
      <c r="J181" s="28">
        <f>J182+J183+J186+J187+J188+J189+J190</f>
        <v>1702.5</v>
      </c>
      <c r="K181" s="16">
        <f t="shared" ref="K181:O181" si="67">K182+K183+K186+K187+K188+K189+K190</f>
        <v>9776.0796800000007</v>
      </c>
      <c r="L181" s="16">
        <f t="shared" si="67"/>
        <v>0</v>
      </c>
      <c r="M181" s="16">
        <f t="shared" si="67"/>
        <v>0</v>
      </c>
      <c r="N181" s="16">
        <f t="shared" si="67"/>
        <v>0</v>
      </c>
      <c r="O181" s="16">
        <f t="shared" si="67"/>
        <v>0</v>
      </c>
      <c r="P181" s="16">
        <f>P182+P183+P186+P187+P188+P189+P190</f>
        <v>0</v>
      </c>
      <c r="Q181" s="16">
        <f>Q182+Q183+Q186+Q187+Q188+Q189+Q190</f>
        <v>0</v>
      </c>
    </row>
    <row r="182" spans="1:17" s="12" customFormat="1" ht="37.5" x14ac:dyDescent="0.25">
      <c r="A182" s="39"/>
      <c r="B182" s="37"/>
      <c r="C182" s="14" t="s">
        <v>10</v>
      </c>
      <c r="D182" s="20"/>
      <c r="E182" s="28">
        <f t="shared" si="59"/>
        <v>0</v>
      </c>
      <c r="F182" s="29"/>
      <c r="G182" s="28"/>
      <c r="H182" s="28"/>
      <c r="I182" s="28"/>
      <c r="J182" s="28"/>
      <c r="K182" s="16"/>
      <c r="L182" s="16"/>
      <c r="M182" s="16"/>
      <c r="N182" s="16"/>
      <c r="O182" s="16"/>
      <c r="P182" s="16"/>
      <c r="Q182" s="16"/>
    </row>
    <row r="183" spans="1:17" s="12" customFormat="1" ht="24" customHeight="1" x14ac:dyDescent="0.25">
      <c r="A183" s="39"/>
      <c r="B183" s="37"/>
      <c r="C183" s="14" t="s">
        <v>11</v>
      </c>
      <c r="D183" s="20"/>
      <c r="E183" s="28">
        <f t="shared" si="59"/>
        <v>25589.867770000001</v>
      </c>
      <c r="F183" s="29"/>
      <c r="G183" s="28"/>
      <c r="H183" s="28">
        <f>H184+H185</f>
        <v>6440.7490900000003</v>
      </c>
      <c r="I183" s="28">
        <f>I184+I185</f>
        <v>7670.5389999999998</v>
      </c>
      <c r="J183" s="28">
        <f>J184+J185</f>
        <v>1702.5</v>
      </c>
      <c r="K183" s="16">
        <f t="shared" ref="K183:Q183" si="68">K184+K185</f>
        <v>9776.0796800000007</v>
      </c>
      <c r="L183" s="16">
        <f t="shared" si="68"/>
        <v>0</v>
      </c>
      <c r="M183" s="16">
        <f t="shared" si="68"/>
        <v>0</v>
      </c>
      <c r="N183" s="16">
        <f t="shared" si="68"/>
        <v>0</v>
      </c>
      <c r="O183" s="16">
        <f t="shared" si="68"/>
        <v>0</v>
      </c>
      <c r="P183" s="16">
        <f t="shared" si="68"/>
        <v>0</v>
      </c>
      <c r="Q183" s="16">
        <f t="shared" si="68"/>
        <v>0</v>
      </c>
    </row>
    <row r="184" spans="1:17" s="12" customFormat="1" ht="23.25" customHeight="1" x14ac:dyDescent="0.25">
      <c r="A184" s="39"/>
      <c r="B184" s="37"/>
      <c r="C184" s="14"/>
      <c r="D184" s="24">
        <v>854</v>
      </c>
      <c r="E184" s="28">
        <f t="shared" si="59"/>
        <v>6440.7490900000003</v>
      </c>
      <c r="F184" s="29"/>
      <c r="G184" s="28"/>
      <c r="H184" s="28">
        <v>6440.7490900000003</v>
      </c>
      <c r="I184" s="28"/>
      <c r="J184" s="28"/>
      <c r="K184" s="16"/>
      <c r="L184" s="16"/>
      <c r="M184" s="16"/>
      <c r="N184" s="16"/>
      <c r="O184" s="16"/>
      <c r="P184" s="16"/>
      <c r="Q184" s="16"/>
    </row>
    <row r="185" spans="1:17" s="12" customFormat="1" ht="23.25" customHeight="1" x14ac:dyDescent="0.25">
      <c r="A185" s="39"/>
      <c r="B185" s="37"/>
      <c r="C185" s="14"/>
      <c r="D185" s="24">
        <v>857</v>
      </c>
      <c r="E185" s="28">
        <f t="shared" si="59"/>
        <v>19149.11868</v>
      </c>
      <c r="F185" s="29"/>
      <c r="G185" s="28"/>
      <c r="H185" s="28"/>
      <c r="I185" s="28">
        <v>7670.5389999999998</v>
      </c>
      <c r="J185" s="28">
        <v>1702.5</v>
      </c>
      <c r="K185" s="16">
        <v>9776.0796800000007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</row>
    <row r="186" spans="1:17" s="12" customFormat="1" ht="20.25" x14ac:dyDescent="0.25">
      <c r="A186" s="39"/>
      <c r="B186" s="37"/>
      <c r="C186" s="14" t="s">
        <v>12</v>
      </c>
      <c r="D186" s="20"/>
      <c r="E186" s="28">
        <f t="shared" si="59"/>
        <v>0</v>
      </c>
      <c r="F186" s="29"/>
      <c r="G186" s="28"/>
      <c r="H186" s="28"/>
      <c r="I186" s="28"/>
      <c r="J186" s="28"/>
      <c r="K186" s="16"/>
      <c r="L186" s="16"/>
      <c r="M186" s="16"/>
      <c r="N186" s="16"/>
      <c r="O186" s="16"/>
      <c r="P186" s="16"/>
      <c r="Q186" s="16"/>
    </row>
    <row r="187" spans="1:17" s="12" customFormat="1" ht="37.5" x14ac:dyDescent="0.25">
      <c r="A187" s="39"/>
      <c r="B187" s="37"/>
      <c r="C187" s="14" t="s">
        <v>13</v>
      </c>
      <c r="D187" s="20"/>
      <c r="E187" s="28">
        <f t="shared" si="59"/>
        <v>0</v>
      </c>
      <c r="F187" s="29"/>
      <c r="G187" s="28"/>
      <c r="H187" s="28"/>
      <c r="I187" s="28"/>
      <c r="J187" s="28"/>
      <c r="K187" s="16"/>
      <c r="L187" s="16"/>
      <c r="M187" s="16"/>
      <c r="N187" s="16"/>
      <c r="O187" s="16"/>
      <c r="P187" s="16"/>
      <c r="Q187" s="16"/>
    </row>
    <row r="188" spans="1:17" s="12" customFormat="1" ht="37.5" x14ac:dyDescent="0.25">
      <c r="A188" s="39"/>
      <c r="B188" s="37"/>
      <c r="C188" s="14" t="s">
        <v>14</v>
      </c>
      <c r="D188" s="20"/>
      <c r="E188" s="28">
        <f t="shared" si="59"/>
        <v>0</v>
      </c>
      <c r="F188" s="29"/>
      <c r="G188" s="28"/>
      <c r="H188" s="28"/>
      <c r="I188" s="28"/>
      <c r="J188" s="28"/>
      <c r="K188" s="16"/>
      <c r="L188" s="16"/>
      <c r="M188" s="16"/>
      <c r="N188" s="16"/>
      <c r="O188" s="16"/>
      <c r="P188" s="16"/>
      <c r="Q188" s="16"/>
    </row>
    <row r="189" spans="1:17" s="12" customFormat="1" ht="41.25" customHeight="1" x14ac:dyDescent="0.25">
      <c r="A189" s="39"/>
      <c r="B189" s="37"/>
      <c r="C189" s="14" t="s">
        <v>15</v>
      </c>
      <c r="D189" s="20"/>
      <c r="E189" s="28">
        <f t="shared" si="59"/>
        <v>0</v>
      </c>
      <c r="F189" s="29" t="s">
        <v>71</v>
      </c>
      <c r="G189" s="28"/>
      <c r="H189" s="28"/>
      <c r="I189" s="28"/>
      <c r="J189" s="28"/>
      <c r="K189" s="16"/>
      <c r="L189" s="16"/>
      <c r="M189" s="16"/>
      <c r="N189" s="16"/>
      <c r="O189" s="16"/>
      <c r="P189" s="16"/>
      <c r="Q189" s="16"/>
    </row>
    <row r="190" spans="1:17" s="12" customFormat="1" ht="58.5" customHeight="1" x14ac:dyDescent="0.25">
      <c r="A190" s="42"/>
      <c r="B190" s="50"/>
      <c r="C190" s="14" t="s">
        <v>19</v>
      </c>
      <c r="D190" s="20"/>
      <c r="E190" s="28">
        <f t="shared" si="59"/>
        <v>0</v>
      </c>
      <c r="F190" s="29"/>
      <c r="G190" s="28"/>
      <c r="H190" s="28"/>
      <c r="I190" s="28"/>
      <c r="J190" s="28"/>
      <c r="K190" s="16"/>
      <c r="L190" s="16"/>
      <c r="M190" s="16"/>
      <c r="N190" s="16"/>
      <c r="O190" s="16"/>
      <c r="P190" s="16"/>
      <c r="Q190" s="16"/>
    </row>
    <row r="191" spans="1:17" s="12" customFormat="1" ht="21.75" customHeight="1" x14ac:dyDescent="0.25">
      <c r="A191" s="38" t="s">
        <v>89</v>
      </c>
      <c r="B191" s="40" t="s">
        <v>100</v>
      </c>
      <c r="C191" s="14" t="s">
        <v>9</v>
      </c>
      <c r="D191" s="44">
        <v>854</v>
      </c>
      <c r="E191" s="28">
        <f t="shared" si="59"/>
        <v>50000</v>
      </c>
      <c r="F191" s="29"/>
      <c r="G191" s="28"/>
      <c r="H191" s="28"/>
      <c r="I191" s="28"/>
      <c r="J191" s="28"/>
      <c r="K191" s="16"/>
      <c r="L191" s="16"/>
      <c r="M191" s="16"/>
      <c r="N191" s="16">
        <f>SUM(N192:N198)</f>
        <v>0</v>
      </c>
      <c r="O191" s="16">
        <f t="shared" ref="O191:Q191" si="69">SUM(O192:O198)</f>
        <v>25000</v>
      </c>
      <c r="P191" s="16">
        <f t="shared" si="69"/>
        <v>25000</v>
      </c>
      <c r="Q191" s="16">
        <f t="shared" si="69"/>
        <v>0</v>
      </c>
    </row>
    <row r="192" spans="1:17" s="12" customFormat="1" ht="37.5" x14ac:dyDescent="0.25">
      <c r="A192" s="39"/>
      <c r="B192" s="41"/>
      <c r="C192" s="14" t="s">
        <v>10</v>
      </c>
      <c r="D192" s="45"/>
      <c r="E192" s="28">
        <f t="shared" si="59"/>
        <v>0</v>
      </c>
      <c r="F192" s="29"/>
      <c r="G192" s="28"/>
      <c r="H192" s="28"/>
      <c r="I192" s="28"/>
      <c r="J192" s="28"/>
      <c r="K192" s="16"/>
      <c r="L192" s="16"/>
      <c r="M192" s="16"/>
      <c r="N192" s="16"/>
      <c r="O192" s="16"/>
      <c r="P192" s="16"/>
      <c r="Q192" s="16"/>
    </row>
    <row r="193" spans="1:17" s="12" customFormat="1" ht="20.25" x14ac:dyDescent="0.25">
      <c r="A193" s="39"/>
      <c r="B193" s="41"/>
      <c r="C193" s="14" t="s">
        <v>11</v>
      </c>
      <c r="D193" s="45"/>
      <c r="E193" s="28">
        <f t="shared" si="59"/>
        <v>50000</v>
      </c>
      <c r="F193" s="29"/>
      <c r="G193" s="28"/>
      <c r="H193" s="28"/>
      <c r="I193" s="28"/>
      <c r="J193" s="28"/>
      <c r="K193" s="16"/>
      <c r="L193" s="16"/>
      <c r="M193" s="16"/>
      <c r="N193" s="16">
        <v>0</v>
      </c>
      <c r="O193" s="16">
        <v>25000</v>
      </c>
      <c r="P193" s="16">
        <v>25000</v>
      </c>
      <c r="Q193" s="16"/>
    </row>
    <row r="194" spans="1:17" s="12" customFormat="1" ht="20.25" x14ac:dyDescent="0.25">
      <c r="A194" s="39"/>
      <c r="B194" s="41"/>
      <c r="C194" s="14" t="s">
        <v>12</v>
      </c>
      <c r="D194" s="45"/>
      <c r="E194" s="28">
        <f t="shared" si="59"/>
        <v>0</v>
      </c>
      <c r="F194" s="29"/>
      <c r="G194" s="28"/>
      <c r="H194" s="28"/>
      <c r="I194" s="28"/>
      <c r="J194" s="28"/>
      <c r="K194" s="16"/>
      <c r="L194" s="16"/>
      <c r="M194" s="16"/>
      <c r="N194" s="16"/>
      <c r="O194" s="16"/>
      <c r="P194" s="16"/>
      <c r="Q194" s="16"/>
    </row>
    <row r="195" spans="1:17" s="12" customFormat="1" ht="37.5" x14ac:dyDescent="0.25">
      <c r="A195" s="39"/>
      <c r="B195" s="41"/>
      <c r="C195" s="14" t="s">
        <v>13</v>
      </c>
      <c r="D195" s="45"/>
      <c r="E195" s="28">
        <f t="shared" si="59"/>
        <v>0</v>
      </c>
      <c r="F195" s="29"/>
      <c r="G195" s="28"/>
      <c r="H195" s="28"/>
      <c r="I195" s="28"/>
      <c r="J195" s="28"/>
      <c r="K195" s="16"/>
      <c r="L195" s="16"/>
      <c r="M195" s="16"/>
      <c r="N195" s="16"/>
      <c r="O195" s="16"/>
      <c r="P195" s="16"/>
      <c r="Q195" s="16"/>
    </row>
    <row r="196" spans="1:17" s="12" customFormat="1" ht="37.5" x14ac:dyDescent="0.25">
      <c r="A196" s="39"/>
      <c r="B196" s="41"/>
      <c r="C196" s="14" t="s">
        <v>14</v>
      </c>
      <c r="D196" s="45"/>
      <c r="E196" s="28">
        <f t="shared" si="59"/>
        <v>0</v>
      </c>
      <c r="F196" s="29"/>
      <c r="G196" s="28"/>
      <c r="H196" s="28"/>
      <c r="I196" s="28"/>
      <c r="J196" s="28"/>
      <c r="K196" s="16"/>
      <c r="L196" s="16"/>
      <c r="M196" s="16"/>
      <c r="N196" s="16"/>
      <c r="O196" s="16"/>
      <c r="P196" s="16"/>
      <c r="Q196" s="16"/>
    </row>
    <row r="197" spans="1:17" s="12" customFormat="1" ht="39" customHeight="1" x14ac:dyDescent="0.25">
      <c r="A197" s="39"/>
      <c r="B197" s="41"/>
      <c r="C197" s="14" t="s">
        <v>15</v>
      </c>
      <c r="D197" s="45"/>
      <c r="E197" s="28">
        <f t="shared" si="59"/>
        <v>0</v>
      </c>
      <c r="F197" s="29"/>
      <c r="G197" s="28"/>
      <c r="H197" s="28"/>
      <c r="I197" s="28"/>
      <c r="J197" s="28"/>
      <c r="K197" s="16"/>
      <c r="L197" s="16"/>
      <c r="M197" s="16"/>
      <c r="N197" s="16"/>
      <c r="O197" s="16"/>
      <c r="P197" s="16"/>
      <c r="Q197" s="16"/>
    </row>
    <row r="198" spans="1:17" s="12" customFormat="1" ht="56.25" x14ac:dyDescent="0.25">
      <c r="A198" s="42"/>
      <c r="B198" s="43"/>
      <c r="C198" s="14" t="s">
        <v>19</v>
      </c>
      <c r="D198" s="46"/>
      <c r="E198" s="28">
        <f t="shared" ref="E198:E261" si="70">SUM(F198:Q198)</f>
        <v>0</v>
      </c>
      <c r="F198" s="29"/>
      <c r="G198" s="28"/>
      <c r="H198" s="28"/>
      <c r="I198" s="28"/>
      <c r="J198" s="28"/>
      <c r="K198" s="16"/>
      <c r="L198" s="16"/>
      <c r="M198" s="16"/>
      <c r="N198" s="16"/>
      <c r="O198" s="16"/>
      <c r="P198" s="16"/>
      <c r="Q198" s="16"/>
    </row>
    <row r="199" spans="1:17" s="12" customFormat="1" ht="21.75" customHeight="1" x14ac:dyDescent="0.25">
      <c r="A199" s="38" t="s">
        <v>96</v>
      </c>
      <c r="B199" s="40" t="s">
        <v>101</v>
      </c>
      <c r="C199" s="14" t="s">
        <v>9</v>
      </c>
      <c r="D199" s="44">
        <v>854</v>
      </c>
      <c r="E199" s="28">
        <f t="shared" si="70"/>
        <v>0</v>
      </c>
      <c r="F199" s="29"/>
      <c r="G199" s="28"/>
      <c r="H199" s="28"/>
      <c r="I199" s="28"/>
      <c r="J199" s="28"/>
      <c r="K199" s="16"/>
      <c r="L199" s="16"/>
      <c r="M199" s="16"/>
      <c r="N199" s="16"/>
      <c r="O199" s="16"/>
      <c r="P199" s="16"/>
      <c r="Q199" s="16"/>
    </row>
    <row r="200" spans="1:17" s="12" customFormat="1" ht="37.5" x14ac:dyDescent="0.25">
      <c r="A200" s="39"/>
      <c r="B200" s="41"/>
      <c r="C200" s="14" t="s">
        <v>10</v>
      </c>
      <c r="D200" s="45"/>
      <c r="E200" s="28">
        <f t="shared" si="70"/>
        <v>0</v>
      </c>
      <c r="F200" s="29"/>
      <c r="G200" s="28"/>
      <c r="H200" s="28"/>
      <c r="I200" s="28"/>
      <c r="J200" s="28"/>
      <c r="K200" s="16"/>
      <c r="L200" s="16"/>
      <c r="M200" s="16"/>
      <c r="N200" s="16"/>
      <c r="O200" s="16"/>
      <c r="P200" s="16"/>
      <c r="Q200" s="16"/>
    </row>
    <row r="201" spans="1:17" s="12" customFormat="1" ht="20.25" x14ac:dyDescent="0.25">
      <c r="A201" s="39"/>
      <c r="B201" s="41"/>
      <c r="C201" s="14" t="s">
        <v>11</v>
      </c>
      <c r="D201" s="45"/>
      <c r="E201" s="28">
        <f t="shared" si="70"/>
        <v>0</v>
      </c>
      <c r="F201" s="29"/>
      <c r="G201" s="28"/>
      <c r="H201" s="28"/>
      <c r="I201" s="28"/>
      <c r="J201" s="28"/>
      <c r="K201" s="16"/>
      <c r="L201" s="16"/>
      <c r="M201" s="16"/>
      <c r="N201" s="16"/>
      <c r="O201" s="16"/>
      <c r="P201" s="16"/>
      <c r="Q201" s="16"/>
    </row>
    <row r="202" spans="1:17" s="12" customFormat="1" ht="20.25" x14ac:dyDescent="0.25">
      <c r="A202" s="39"/>
      <c r="B202" s="41"/>
      <c r="C202" s="14" t="s">
        <v>12</v>
      </c>
      <c r="D202" s="45"/>
      <c r="E202" s="28">
        <f t="shared" si="70"/>
        <v>0</v>
      </c>
      <c r="F202" s="29"/>
      <c r="G202" s="28"/>
      <c r="H202" s="28"/>
      <c r="I202" s="28"/>
      <c r="J202" s="28"/>
      <c r="K202" s="16"/>
      <c r="L202" s="16"/>
      <c r="M202" s="16"/>
      <c r="N202" s="16"/>
      <c r="O202" s="16"/>
      <c r="P202" s="16"/>
      <c r="Q202" s="16"/>
    </row>
    <row r="203" spans="1:17" s="12" customFormat="1" ht="37.5" x14ac:dyDescent="0.25">
      <c r="A203" s="39"/>
      <c r="B203" s="41"/>
      <c r="C203" s="14" t="s">
        <v>13</v>
      </c>
      <c r="D203" s="45"/>
      <c r="E203" s="28">
        <f t="shared" si="70"/>
        <v>0</v>
      </c>
      <c r="F203" s="29"/>
      <c r="G203" s="28"/>
      <c r="H203" s="28"/>
      <c r="I203" s="28"/>
      <c r="J203" s="28"/>
      <c r="K203" s="16"/>
      <c r="L203" s="16"/>
      <c r="M203" s="16"/>
      <c r="N203" s="16"/>
      <c r="O203" s="16"/>
      <c r="P203" s="16"/>
      <c r="Q203" s="16"/>
    </row>
    <row r="204" spans="1:17" s="12" customFormat="1" ht="37.5" x14ac:dyDescent="0.25">
      <c r="A204" s="39"/>
      <c r="B204" s="41"/>
      <c r="C204" s="14" t="s">
        <v>14</v>
      </c>
      <c r="D204" s="45"/>
      <c r="E204" s="28">
        <f t="shared" si="70"/>
        <v>0</v>
      </c>
      <c r="F204" s="29"/>
      <c r="G204" s="28"/>
      <c r="H204" s="28"/>
      <c r="I204" s="28"/>
      <c r="J204" s="28"/>
      <c r="K204" s="16"/>
      <c r="L204" s="16"/>
      <c r="M204" s="16"/>
      <c r="N204" s="16"/>
      <c r="O204" s="16"/>
      <c r="P204" s="16"/>
      <c r="Q204" s="16"/>
    </row>
    <row r="205" spans="1:17" s="12" customFormat="1" ht="47.25" customHeight="1" x14ac:dyDescent="0.25">
      <c r="A205" s="39"/>
      <c r="B205" s="41"/>
      <c r="C205" s="14" t="s">
        <v>15</v>
      </c>
      <c r="D205" s="45"/>
      <c r="E205" s="28">
        <f t="shared" si="70"/>
        <v>0</v>
      </c>
      <c r="F205" s="29"/>
      <c r="G205" s="28"/>
      <c r="H205" s="28"/>
      <c r="I205" s="28"/>
      <c r="J205" s="28"/>
      <c r="K205" s="16"/>
      <c r="L205" s="16"/>
      <c r="M205" s="16"/>
      <c r="N205" s="16"/>
      <c r="O205" s="16"/>
      <c r="P205" s="16"/>
      <c r="Q205" s="16"/>
    </row>
    <row r="206" spans="1:17" s="12" customFormat="1" ht="56.25" x14ac:dyDescent="0.25">
      <c r="A206" s="42"/>
      <c r="B206" s="43"/>
      <c r="C206" s="14" t="s">
        <v>19</v>
      </c>
      <c r="D206" s="46"/>
      <c r="E206" s="28">
        <f t="shared" si="70"/>
        <v>0</v>
      </c>
      <c r="F206" s="29"/>
      <c r="G206" s="28"/>
      <c r="H206" s="28"/>
      <c r="I206" s="28"/>
      <c r="J206" s="28"/>
      <c r="K206" s="16"/>
      <c r="L206" s="16"/>
      <c r="M206" s="16"/>
      <c r="N206" s="16"/>
      <c r="O206" s="16"/>
      <c r="P206" s="16"/>
      <c r="Q206" s="16"/>
    </row>
    <row r="207" spans="1:17" s="12" customFormat="1" ht="21.75" customHeight="1" x14ac:dyDescent="0.25">
      <c r="A207" s="38" t="s">
        <v>98</v>
      </c>
      <c r="B207" s="40" t="s">
        <v>99</v>
      </c>
      <c r="C207" s="14" t="s">
        <v>9</v>
      </c>
      <c r="D207" s="44">
        <v>857</v>
      </c>
      <c r="E207" s="28">
        <f t="shared" si="70"/>
        <v>0</v>
      </c>
      <c r="F207" s="29"/>
      <c r="G207" s="28"/>
      <c r="H207" s="28"/>
      <c r="I207" s="28"/>
      <c r="J207" s="28"/>
      <c r="K207" s="16"/>
      <c r="L207" s="16"/>
      <c r="M207" s="16"/>
      <c r="N207" s="16"/>
      <c r="O207" s="16"/>
      <c r="P207" s="16"/>
      <c r="Q207" s="16"/>
    </row>
    <row r="208" spans="1:17" s="12" customFormat="1" ht="37.5" x14ac:dyDescent="0.25">
      <c r="A208" s="39"/>
      <c r="B208" s="41"/>
      <c r="C208" s="14" t="s">
        <v>10</v>
      </c>
      <c r="D208" s="45"/>
      <c r="E208" s="28">
        <f t="shared" si="70"/>
        <v>0</v>
      </c>
      <c r="F208" s="29"/>
      <c r="G208" s="28"/>
      <c r="H208" s="28"/>
      <c r="I208" s="28"/>
      <c r="J208" s="28"/>
      <c r="K208" s="16"/>
      <c r="L208" s="16"/>
      <c r="M208" s="16"/>
      <c r="N208" s="16"/>
      <c r="O208" s="16"/>
      <c r="P208" s="16"/>
      <c r="Q208" s="16"/>
    </row>
    <row r="209" spans="1:17" s="12" customFormat="1" ht="20.25" x14ac:dyDescent="0.25">
      <c r="A209" s="39"/>
      <c r="B209" s="41"/>
      <c r="C209" s="14" t="s">
        <v>11</v>
      </c>
      <c r="D209" s="45"/>
      <c r="E209" s="28">
        <f t="shared" si="70"/>
        <v>0</v>
      </c>
      <c r="F209" s="29"/>
      <c r="G209" s="28"/>
      <c r="H209" s="28"/>
      <c r="I209" s="28"/>
      <c r="J209" s="28"/>
      <c r="K209" s="16"/>
      <c r="L209" s="16"/>
      <c r="M209" s="16"/>
      <c r="N209" s="16"/>
      <c r="O209" s="16"/>
      <c r="P209" s="16"/>
      <c r="Q209" s="16"/>
    </row>
    <row r="210" spans="1:17" s="12" customFormat="1" ht="20.25" x14ac:dyDescent="0.25">
      <c r="A210" s="39"/>
      <c r="B210" s="41"/>
      <c r="C210" s="14" t="s">
        <v>12</v>
      </c>
      <c r="D210" s="45"/>
      <c r="E210" s="28">
        <f t="shared" si="70"/>
        <v>0</v>
      </c>
      <c r="F210" s="29"/>
      <c r="G210" s="28"/>
      <c r="H210" s="28"/>
      <c r="I210" s="28"/>
      <c r="J210" s="28"/>
      <c r="K210" s="16"/>
      <c r="L210" s="16"/>
      <c r="M210" s="16"/>
      <c r="N210" s="16"/>
      <c r="O210" s="16"/>
      <c r="P210" s="16"/>
      <c r="Q210" s="16"/>
    </row>
    <row r="211" spans="1:17" s="12" customFormat="1" ht="37.5" x14ac:dyDescent="0.25">
      <c r="A211" s="39"/>
      <c r="B211" s="41"/>
      <c r="C211" s="14" t="s">
        <v>13</v>
      </c>
      <c r="D211" s="45"/>
      <c r="E211" s="28">
        <f t="shared" si="70"/>
        <v>0</v>
      </c>
      <c r="F211" s="29"/>
      <c r="G211" s="28"/>
      <c r="H211" s="28"/>
      <c r="I211" s="28"/>
      <c r="J211" s="28"/>
      <c r="K211" s="16"/>
      <c r="L211" s="16"/>
      <c r="M211" s="16"/>
      <c r="N211" s="16"/>
      <c r="O211" s="16"/>
      <c r="P211" s="16"/>
      <c r="Q211" s="16"/>
    </row>
    <row r="212" spans="1:17" s="12" customFormat="1" ht="37.5" x14ac:dyDescent="0.25">
      <c r="A212" s="39"/>
      <c r="B212" s="41"/>
      <c r="C212" s="14" t="s">
        <v>14</v>
      </c>
      <c r="D212" s="45"/>
      <c r="E212" s="28">
        <f t="shared" si="70"/>
        <v>0</v>
      </c>
      <c r="F212" s="29"/>
      <c r="G212" s="28"/>
      <c r="H212" s="28"/>
      <c r="I212" s="28"/>
      <c r="J212" s="28"/>
      <c r="K212" s="16"/>
      <c r="L212" s="16"/>
      <c r="M212" s="16"/>
      <c r="N212" s="16"/>
      <c r="O212" s="16"/>
      <c r="P212" s="16"/>
      <c r="Q212" s="16"/>
    </row>
    <row r="213" spans="1:17" s="12" customFormat="1" ht="40.5" customHeight="1" x14ac:dyDescent="0.25">
      <c r="A213" s="39"/>
      <c r="B213" s="41"/>
      <c r="C213" s="14" t="s">
        <v>15</v>
      </c>
      <c r="D213" s="45"/>
      <c r="E213" s="28">
        <f t="shared" si="70"/>
        <v>0</v>
      </c>
      <c r="F213" s="29"/>
      <c r="G213" s="28"/>
      <c r="H213" s="28"/>
      <c r="I213" s="28"/>
      <c r="J213" s="28"/>
      <c r="K213" s="16"/>
      <c r="L213" s="16"/>
      <c r="M213" s="16"/>
      <c r="N213" s="16"/>
      <c r="O213" s="16"/>
      <c r="P213" s="16"/>
      <c r="Q213" s="16"/>
    </row>
    <row r="214" spans="1:17" s="12" customFormat="1" ht="56.25" x14ac:dyDescent="0.25">
      <c r="A214" s="42"/>
      <c r="B214" s="43"/>
      <c r="C214" s="14" t="s">
        <v>19</v>
      </c>
      <c r="D214" s="46"/>
      <c r="E214" s="28">
        <f t="shared" si="70"/>
        <v>0</v>
      </c>
      <c r="F214" s="29"/>
      <c r="G214" s="28"/>
      <c r="H214" s="28"/>
      <c r="I214" s="28"/>
      <c r="J214" s="28"/>
      <c r="K214" s="16"/>
      <c r="L214" s="16"/>
      <c r="M214" s="16"/>
      <c r="N214" s="16"/>
      <c r="O214" s="16"/>
      <c r="P214" s="16"/>
      <c r="Q214" s="16"/>
    </row>
    <row r="215" spans="1:17" s="12" customFormat="1" ht="25.5" customHeight="1" x14ac:dyDescent="0.25">
      <c r="A215" s="34" t="s">
        <v>55</v>
      </c>
      <c r="B215" s="36" t="s">
        <v>56</v>
      </c>
      <c r="C215" s="14" t="s">
        <v>9</v>
      </c>
      <c r="D215" s="44">
        <v>843</v>
      </c>
      <c r="E215" s="28">
        <f t="shared" si="70"/>
        <v>63995577.756554</v>
      </c>
      <c r="F215" s="29">
        <f t="shared" ref="F215:L215" si="71">SUM(F216:F223)</f>
        <v>4244429.6160300002</v>
      </c>
      <c r="G215" s="28">
        <f t="shared" si="71"/>
        <v>5392967.5717000002</v>
      </c>
      <c r="H215" s="28">
        <f t="shared" si="71"/>
        <v>6018642.2367099999</v>
      </c>
      <c r="I215" s="28">
        <f t="shared" si="71"/>
        <v>7693937.3315399997</v>
      </c>
      <c r="J215" s="28">
        <f>SUM(J217,J219)</f>
        <v>9488205.2846700009</v>
      </c>
      <c r="K215" s="16">
        <f>SUM(K217,K219)</f>
        <v>11615836.664549999</v>
      </c>
      <c r="L215" s="16">
        <f t="shared" si="71"/>
        <v>3521567.0666699996</v>
      </c>
      <c r="M215" s="16">
        <f>M217</f>
        <v>2735476.8000000003</v>
      </c>
      <c r="N215" s="16">
        <f>N217</f>
        <v>2754581.4499999997</v>
      </c>
      <c r="O215" s="16">
        <f>O217</f>
        <v>3373248.8898888002</v>
      </c>
      <c r="P215" s="16">
        <f>P217</f>
        <v>3508178.8454856002</v>
      </c>
      <c r="Q215" s="16">
        <f>Q217</f>
        <v>3648505.9993096003</v>
      </c>
    </row>
    <row r="216" spans="1:17" s="12" customFormat="1" ht="37.5" x14ac:dyDescent="0.25">
      <c r="A216" s="35"/>
      <c r="B216" s="37"/>
      <c r="C216" s="14" t="s">
        <v>10</v>
      </c>
      <c r="D216" s="45"/>
      <c r="E216" s="28">
        <f t="shared" si="70"/>
        <v>0</v>
      </c>
      <c r="F216" s="29"/>
      <c r="G216" s="28"/>
      <c r="H216" s="28"/>
      <c r="I216" s="28"/>
      <c r="J216" s="28"/>
      <c r="K216" s="16"/>
      <c r="L216" s="16"/>
      <c r="M216" s="16"/>
      <c r="N216" s="16"/>
      <c r="O216" s="16"/>
      <c r="P216" s="16"/>
      <c r="Q216" s="16"/>
    </row>
    <row r="217" spans="1:17" s="12" customFormat="1" ht="27.75" customHeight="1" x14ac:dyDescent="0.25">
      <c r="A217" s="35"/>
      <c r="B217" s="37"/>
      <c r="C217" s="14" t="s">
        <v>11</v>
      </c>
      <c r="D217" s="45"/>
      <c r="E217" s="28">
        <f t="shared" si="70"/>
        <v>48874153.046034001</v>
      </c>
      <c r="F217" s="29">
        <f t="shared" ref="F217:K217" si="72">F226</f>
        <v>4244429.6160300002</v>
      </c>
      <c r="G217" s="28">
        <f t="shared" si="72"/>
        <v>5392967.5717000002</v>
      </c>
      <c r="H217" s="28">
        <f t="shared" si="72"/>
        <v>6018642.2367099999</v>
      </c>
      <c r="I217" s="28">
        <f t="shared" si="72"/>
        <v>5467232.56654</v>
      </c>
      <c r="J217" s="28">
        <f t="shared" si="72"/>
        <v>3971101.43622</v>
      </c>
      <c r="K217" s="16">
        <f t="shared" si="72"/>
        <v>4238220.5674799997</v>
      </c>
      <c r="L217" s="16">
        <f>L226</f>
        <v>3521567.0666699996</v>
      </c>
      <c r="M217" s="16">
        <f>M226</f>
        <v>2735476.8000000003</v>
      </c>
      <c r="N217" s="16">
        <f t="shared" ref="N217:Q217" si="73">N226</f>
        <v>2754581.4499999997</v>
      </c>
      <c r="O217" s="16">
        <f t="shared" si="73"/>
        <v>3373248.8898888002</v>
      </c>
      <c r="P217" s="16">
        <f t="shared" si="73"/>
        <v>3508178.8454856002</v>
      </c>
      <c r="Q217" s="16">
        <f t="shared" si="73"/>
        <v>3648505.9993096003</v>
      </c>
    </row>
    <row r="218" spans="1:17" s="12" customFormat="1" ht="20.25" x14ac:dyDescent="0.25">
      <c r="A218" s="35"/>
      <c r="B218" s="37"/>
      <c r="C218" s="14" t="s">
        <v>12</v>
      </c>
      <c r="D218" s="45"/>
      <c r="E218" s="28">
        <f t="shared" si="70"/>
        <v>0</v>
      </c>
      <c r="F218" s="29"/>
      <c r="G218" s="28"/>
      <c r="H218" s="28"/>
      <c r="I218" s="28"/>
      <c r="J218" s="28"/>
      <c r="K218" s="16"/>
      <c r="L218" s="16"/>
      <c r="M218" s="16"/>
      <c r="N218" s="16"/>
      <c r="O218" s="16"/>
      <c r="P218" s="16"/>
      <c r="Q218" s="16"/>
    </row>
    <row r="219" spans="1:17" s="12" customFormat="1" ht="48" customHeight="1" x14ac:dyDescent="0.25">
      <c r="A219" s="35"/>
      <c r="B219" s="37"/>
      <c r="C219" s="14" t="s">
        <v>70</v>
      </c>
      <c r="D219" s="45"/>
      <c r="E219" s="28">
        <f t="shared" si="70"/>
        <v>15121424.710519999</v>
      </c>
      <c r="F219" s="29"/>
      <c r="G219" s="28"/>
      <c r="H219" s="28"/>
      <c r="I219" s="28">
        <f>I228</f>
        <v>2226704.7650000001</v>
      </c>
      <c r="J219" s="28">
        <f>J228</f>
        <v>5517103.8484500004</v>
      </c>
      <c r="K219" s="16">
        <f>K228</f>
        <v>7377616.0970700001</v>
      </c>
      <c r="L219" s="16"/>
      <c r="M219" s="16"/>
      <c r="N219" s="16"/>
      <c r="O219" s="16"/>
      <c r="P219" s="16"/>
      <c r="Q219" s="16"/>
    </row>
    <row r="220" spans="1:17" s="12" customFormat="1" ht="37.5" x14ac:dyDescent="0.25">
      <c r="A220" s="35"/>
      <c r="B220" s="37"/>
      <c r="C220" s="14" t="s">
        <v>13</v>
      </c>
      <c r="D220" s="45"/>
      <c r="E220" s="28">
        <f t="shared" si="70"/>
        <v>0</v>
      </c>
      <c r="F220" s="29"/>
      <c r="G220" s="28"/>
      <c r="H220" s="28"/>
      <c r="I220" s="28"/>
      <c r="J220" s="28"/>
      <c r="K220" s="16"/>
      <c r="L220" s="16"/>
      <c r="M220" s="16"/>
      <c r="N220" s="16"/>
      <c r="O220" s="16"/>
      <c r="P220" s="16"/>
      <c r="Q220" s="16"/>
    </row>
    <row r="221" spans="1:17" s="12" customFormat="1" ht="37.5" x14ac:dyDescent="0.25">
      <c r="A221" s="35"/>
      <c r="B221" s="37"/>
      <c r="C221" s="14" t="s">
        <v>14</v>
      </c>
      <c r="D221" s="45"/>
      <c r="E221" s="28">
        <f t="shared" si="70"/>
        <v>0</v>
      </c>
      <c r="F221" s="29"/>
      <c r="G221" s="28"/>
      <c r="H221" s="28"/>
      <c r="I221" s="28"/>
      <c r="J221" s="28"/>
      <c r="K221" s="16"/>
      <c r="L221" s="16"/>
      <c r="M221" s="16"/>
      <c r="N221" s="16"/>
      <c r="O221" s="16"/>
      <c r="P221" s="16"/>
      <c r="Q221" s="16"/>
    </row>
    <row r="222" spans="1:17" s="12" customFormat="1" ht="42" customHeight="1" x14ac:dyDescent="0.25">
      <c r="A222" s="35"/>
      <c r="B222" s="37"/>
      <c r="C222" s="14" t="s">
        <v>15</v>
      </c>
      <c r="D222" s="45"/>
      <c r="E222" s="28">
        <f t="shared" si="70"/>
        <v>0</v>
      </c>
      <c r="F222" s="29"/>
      <c r="G222" s="28"/>
      <c r="H222" s="28"/>
      <c r="I222" s="28"/>
      <c r="J222" s="28"/>
      <c r="K222" s="16"/>
      <c r="L222" s="16"/>
      <c r="M222" s="16"/>
      <c r="N222" s="16"/>
      <c r="O222" s="16"/>
      <c r="P222" s="16"/>
      <c r="Q222" s="16"/>
    </row>
    <row r="223" spans="1:17" s="12" customFormat="1" ht="56.25" x14ac:dyDescent="0.25">
      <c r="A223" s="51"/>
      <c r="B223" s="50"/>
      <c r="C223" s="14" t="s">
        <v>19</v>
      </c>
      <c r="D223" s="46"/>
      <c r="E223" s="28">
        <f t="shared" si="70"/>
        <v>0</v>
      </c>
      <c r="F223" s="29"/>
      <c r="G223" s="28"/>
      <c r="H223" s="28"/>
      <c r="I223" s="28"/>
      <c r="J223" s="28"/>
      <c r="K223" s="16"/>
      <c r="L223" s="16"/>
      <c r="M223" s="16"/>
      <c r="N223" s="16"/>
      <c r="O223" s="16"/>
      <c r="P223" s="16"/>
      <c r="Q223" s="16"/>
    </row>
    <row r="224" spans="1:17" s="12" customFormat="1" ht="24.75" customHeight="1" x14ac:dyDescent="0.25">
      <c r="A224" s="38" t="s">
        <v>57</v>
      </c>
      <c r="B224" s="36" t="s">
        <v>58</v>
      </c>
      <c r="C224" s="14" t="s">
        <v>9</v>
      </c>
      <c r="D224" s="65"/>
      <c r="E224" s="28">
        <f t="shared" si="70"/>
        <v>63995577.756554</v>
      </c>
      <c r="F224" s="29">
        <f>SUM(F225:F232)</f>
        <v>4244429.6160300002</v>
      </c>
      <c r="G224" s="28">
        <f t="shared" ref="G224:I224" si="74">SUM(G225:G232)</f>
        <v>5392967.5717000002</v>
      </c>
      <c r="H224" s="28">
        <f t="shared" si="74"/>
        <v>6018642.2367099999</v>
      </c>
      <c r="I224" s="28">
        <f t="shared" si="74"/>
        <v>7693937.3315399997</v>
      </c>
      <c r="J224" s="28">
        <f>SUM(J226,J228)</f>
        <v>9488205.2846700009</v>
      </c>
      <c r="K224" s="16">
        <f t="shared" ref="K224:L224" si="75">SUM(K225:K232)</f>
        <v>11615836.664549999</v>
      </c>
      <c r="L224" s="16">
        <f t="shared" si="75"/>
        <v>3521567.0666699996</v>
      </c>
      <c r="M224" s="16">
        <f>M226</f>
        <v>2735476.8000000003</v>
      </c>
      <c r="N224" s="16">
        <f>N226</f>
        <v>2754581.4499999997</v>
      </c>
      <c r="O224" s="16">
        <f>O226</f>
        <v>3373248.8898888002</v>
      </c>
      <c r="P224" s="16">
        <f>P226</f>
        <v>3508178.8454856002</v>
      </c>
      <c r="Q224" s="16">
        <f>Q226</f>
        <v>3648505.9993096003</v>
      </c>
    </row>
    <row r="225" spans="1:17" s="12" customFormat="1" ht="37.5" x14ac:dyDescent="0.25">
      <c r="A225" s="39"/>
      <c r="B225" s="37"/>
      <c r="C225" s="14" t="s">
        <v>10</v>
      </c>
      <c r="D225" s="66"/>
      <c r="E225" s="28">
        <f t="shared" si="70"/>
        <v>0</v>
      </c>
      <c r="F225" s="29"/>
      <c r="G225" s="28"/>
      <c r="H225" s="28"/>
      <c r="I225" s="28"/>
      <c r="J225" s="28"/>
      <c r="K225" s="16"/>
      <c r="L225" s="16"/>
      <c r="M225" s="16"/>
      <c r="N225" s="16"/>
      <c r="O225" s="16"/>
      <c r="P225" s="16"/>
      <c r="Q225" s="16"/>
    </row>
    <row r="226" spans="1:17" s="12" customFormat="1" ht="27" customHeight="1" x14ac:dyDescent="0.25">
      <c r="A226" s="39"/>
      <c r="B226" s="37"/>
      <c r="C226" s="14" t="s">
        <v>11</v>
      </c>
      <c r="D226" s="66"/>
      <c r="E226" s="28">
        <f t="shared" si="70"/>
        <v>48874153.046034001</v>
      </c>
      <c r="F226" s="29">
        <v>4244429.6160300002</v>
      </c>
      <c r="G226" s="28">
        <v>5392967.5717000002</v>
      </c>
      <c r="H226" s="28">
        <v>6018642.2367099999</v>
      </c>
      <c r="I226" s="28">
        <v>5467232.56654</v>
      </c>
      <c r="J226" s="28">
        <v>3971101.43622</v>
      </c>
      <c r="K226" s="16">
        <v>4238220.5674799997</v>
      </c>
      <c r="L226" s="16">
        <v>3521567.0666699996</v>
      </c>
      <c r="M226" s="16">
        <v>2735476.8000000003</v>
      </c>
      <c r="N226" s="16">
        <v>2754581.4499999997</v>
      </c>
      <c r="O226" s="16">
        <f>3243508.54797*1.04</f>
        <v>3373248.8898888002</v>
      </c>
      <c r="P226" s="16">
        <f>3373248.88989*1.04</f>
        <v>3508178.8454856002</v>
      </c>
      <c r="Q226" s="16">
        <f>3508178.84549*1.04</f>
        <v>3648505.9993096003</v>
      </c>
    </row>
    <row r="227" spans="1:17" s="12" customFormat="1" ht="20.25" x14ac:dyDescent="0.25">
      <c r="A227" s="39"/>
      <c r="B227" s="37"/>
      <c r="C227" s="14" t="s">
        <v>12</v>
      </c>
      <c r="D227" s="66"/>
      <c r="E227" s="28">
        <f t="shared" si="70"/>
        <v>0</v>
      </c>
      <c r="F227" s="29"/>
      <c r="G227" s="28"/>
      <c r="H227" s="28"/>
      <c r="I227" s="28"/>
      <c r="J227" s="28"/>
      <c r="K227" s="16"/>
      <c r="L227" s="16"/>
      <c r="M227" s="16"/>
      <c r="N227" s="16"/>
      <c r="O227" s="16"/>
      <c r="P227" s="16"/>
      <c r="Q227" s="16"/>
    </row>
    <row r="228" spans="1:17" s="12" customFormat="1" ht="51" customHeight="1" x14ac:dyDescent="0.25">
      <c r="A228" s="39"/>
      <c r="B228" s="37"/>
      <c r="C228" s="14" t="s">
        <v>69</v>
      </c>
      <c r="D228" s="66"/>
      <c r="E228" s="28">
        <f t="shared" si="70"/>
        <v>15121424.710519999</v>
      </c>
      <c r="F228" s="29"/>
      <c r="G228" s="28"/>
      <c r="H228" s="28"/>
      <c r="I228" s="28">
        <v>2226704.7650000001</v>
      </c>
      <c r="J228" s="28">
        <v>5517103.8484500004</v>
      </c>
      <c r="K228" s="16">
        <v>7377616.0970700001</v>
      </c>
      <c r="L228" s="16"/>
      <c r="M228" s="16"/>
      <c r="N228" s="16"/>
      <c r="O228" s="16"/>
      <c r="P228" s="16"/>
      <c r="Q228" s="16"/>
    </row>
    <row r="229" spans="1:17" s="12" customFormat="1" ht="37.5" x14ac:dyDescent="0.25">
      <c r="A229" s="39"/>
      <c r="B229" s="37"/>
      <c r="C229" s="14" t="s">
        <v>13</v>
      </c>
      <c r="D229" s="66"/>
      <c r="E229" s="28">
        <f t="shared" si="70"/>
        <v>0</v>
      </c>
      <c r="F229" s="29"/>
      <c r="G229" s="28"/>
      <c r="H229" s="28"/>
      <c r="I229" s="28"/>
      <c r="J229" s="28"/>
      <c r="K229" s="16"/>
      <c r="L229" s="16"/>
      <c r="M229" s="16"/>
      <c r="N229" s="16"/>
      <c r="O229" s="16"/>
      <c r="P229" s="16"/>
      <c r="Q229" s="16"/>
    </row>
    <row r="230" spans="1:17" s="12" customFormat="1" ht="42.75" customHeight="1" x14ac:dyDescent="0.25">
      <c r="A230" s="39"/>
      <c r="B230" s="37"/>
      <c r="C230" s="14" t="s">
        <v>14</v>
      </c>
      <c r="D230" s="66"/>
      <c r="E230" s="28">
        <f t="shared" si="70"/>
        <v>0</v>
      </c>
      <c r="F230" s="29"/>
      <c r="G230" s="28"/>
      <c r="H230" s="28"/>
      <c r="I230" s="28"/>
      <c r="J230" s="28"/>
      <c r="K230" s="16"/>
      <c r="L230" s="16"/>
      <c r="M230" s="16"/>
      <c r="N230" s="16"/>
      <c r="O230" s="16"/>
      <c r="P230" s="16"/>
      <c r="Q230" s="16"/>
    </row>
    <row r="231" spans="1:17" s="12" customFormat="1" ht="37.5" x14ac:dyDescent="0.25">
      <c r="A231" s="39"/>
      <c r="B231" s="37"/>
      <c r="C231" s="14" t="s">
        <v>15</v>
      </c>
      <c r="D231" s="66"/>
      <c r="E231" s="28">
        <f t="shared" si="70"/>
        <v>0</v>
      </c>
      <c r="F231" s="29"/>
      <c r="G231" s="28"/>
      <c r="H231" s="28"/>
      <c r="I231" s="28"/>
      <c r="J231" s="28"/>
      <c r="K231" s="16"/>
      <c r="L231" s="16"/>
      <c r="M231" s="16"/>
      <c r="N231" s="16"/>
      <c r="O231" s="16"/>
      <c r="P231" s="16"/>
      <c r="Q231" s="16"/>
    </row>
    <row r="232" spans="1:17" s="12" customFormat="1" ht="56.25" x14ac:dyDescent="0.25">
      <c r="A232" s="42"/>
      <c r="B232" s="50"/>
      <c r="C232" s="14" t="s">
        <v>19</v>
      </c>
      <c r="D232" s="67"/>
      <c r="E232" s="28">
        <f t="shared" si="70"/>
        <v>0</v>
      </c>
      <c r="F232" s="29"/>
      <c r="G232" s="28"/>
      <c r="H232" s="28"/>
      <c r="I232" s="28"/>
      <c r="J232" s="28"/>
      <c r="K232" s="16"/>
      <c r="L232" s="16"/>
      <c r="M232" s="16"/>
      <c r="N232" s="16"/>
      <c r="O232" s="16"/>
      <c r="P232" s="16"/>
      <c r="Q232" s="16"/>
    </row>
    <row r="233" spans="1:17" s="12" customFormat="1" ht="19.5" customHeight="1" x14ac:dyDescent="0.25">
      <c r="A233" s="34" t="s">
        <v>47</v>
      </c>
      <c r="B233" s="36" t="s">
        <v>48</v>
      </c>
      <c r="C233" s="14" t="s">
        <v>9</v>
      </c>
      <c r="D233" s="44">
        <v>843</v>
      </c>
      <c r="E233" s="28">
        <f t="shared" si="70"/>
        <v>4173308.0639012</v>
      </c>
      <c r="F233" s="29">
        <f t="shared" ref="F233:Q233" si="76">SUM(F234:F240)</f>
        <v>193388.07940000002</v>
      </c>
      <c r="G233" s="28">
        <f t="shared" si="76"/>
        <v>286386.78591999999</v>
      </c>
      <c r="H233" s="28">
        <f t="shared" si="76"/>
        <v>292112.67300000001</v>
      </c>
      <c r="I233" s="28">
        <f t="shared" si="76"/>
        <v>316458.37673000002</v>
      </c>
      <c r="J233" s="28">
        <f t="shared" si="76"/>
        <v>349711.46544</v>
      </c>
      <c r="K233" s="16">
        <f t="shared" si="76"/>
        <v>379909.28057999996</v>
      </c>
      <c r="L233" s="16">
        <f t="shared" si="76"/>
        <v>379058.70400000003</v>
      </c>
      <c r="M233" s="16">
        <f t="shared" si="76"/>
        <v>382889.92</v>
      </c>
      <c r="N233" s="16">
        <f t="shared" si="76"/>
        <v>384497.6</v>
      </c>
      <c r="O233" s="16">
        <f t="shared" si="76"/>
        <v>387281.43862880004</v>
      </c>
      <c r="P233" s="16">
        <f t="shared" si="76"/>
        <v>402758.69617519999</v>
      </c>
      <c r="Q233" s="16">
        <f t="shared" si="76"/>
        <v>418855.04402720003</v>
      </c>
    </row>
    <row r="234" spans="1:17" s="12" customFormat="1" ht="37.5" x14ac:dyDescent="0.25">
      <c r="A234" s="35"/>
      <c r="B234" s="37"/>
      <c r="C234" s="14" t="s">
        <v>10</v>
      </c>
      <c r="D234" s="45"/>
      <c r="E234" s="28">
        <f t="shared" si="70"/>
        <v>33848.504099999998</v>
      </c>
      <c r="F234" s="29">
        <f t="shared" ref="F234:Q235" si="77">F242+F250+F258</f>
        <v>13602</v>
      </c>
      <c r="G234" s="28">
        <f t="shared" si="77"/>
        <v>20246.504099999998</v>
      </c>
      <c r="H234" s="28"/>
      <c r="I234" s="28"/>
      <c r="J234" s="28"/>
      <c r="K234" s="16"/>
      <c r="L234" s="16"/>
      <c r="M234" s="16"/>
      <c r="N234" s="16"/>
      <c r="O234" s="16"/>
      <c r="P234" s="16"/>
      <c r="Q234" s="16"/>
    </row>
    <row r="235" spans="1:17" s="12" customFormat="1" ht="20.25" customHeight="1" x14ac:dyDescent="0.25">
      <c r="A235" s="35"/>
      <c r="B235" s="37"/>
      <c r="C235" s="14" t="s">
        <v>11</v>
      </c>
      <c r="D235" s="45"/>
      <c r="E235" s="28">
        <f t="shared" si="70"/>
        <v>4139459.5598011999</v>
      </c>
      <c r="F235" s="29">
        <f t="shared" si="77"/>
        <v>179786.07940000002</v>
      </c>
      <c r="G235" s="28">
        <f t="shared" si="77"/>
        <v>266140.28181999997</v>
      </c>
      <c r="H235" s="28">
        <f t="shared" si="77"/>
        <v>292112.67300000001</v>
      </c>
      <c r="I235" s="28">
        <f t="shared" si="77"/>
        <v>316458.37673000002</v>
      </c>
      <c r="J235" s="28">
        <f t="shared" si="77"/>
        <v>349711.46544</v>
      </c>
      <c r="K235" s="16">
        <f t="shared" si="77"/>
        <v>379909.28057999996</v>
      </c>
      <c r="L235" s="16">
        <f t="shared" si="77"/>
        <v>379058.70400000003</v>
      </c>
      <c r="M235" s="16">
        <f t="shared" si="77"/>
        <v>382889.92</v>
      </c>
      <c r="N235" s="16">
        <f t="shared" si="77"/>
        <v>384497.6</v>
      </c>
      <c r="O235" s="16">
        <f t="shared" si="77"/>
        <v>387281.43862880004</v>
      </c>
      <c r="P235" s="16">
        <f t="shared" si="77"/>
        <v>402758.69617519999</v>
      </c>
      <c r="Q235" s="16">
        <f t="shared" si="77"/>
        <v>418855.04402720003</v>
      </c>
    </row>
    <row r="236" spans="1:17" s="12" customFormat="1" ht="20.25" x14ac:dyDescent="0.25">
      <c r="A236" s="35"/>
      <c r="B236" s="37"/>
      <c r="C236" s="14" t="s">
        <v>12</v>
      </c>
      <c r="D236" s="45"/>
      <c r="E236" s="28">
        <f t="shared" si="70"/>
        <v>0</v>
      </c>
      <c r="F236" s="29"/>
      <c r="G236" s="28"/>
      <c r="H236" s="28"/>
      <c r="I236" s="28"/>
      <c r="J236" s="28"/>
      <c r="K236" s="16"/>
      <c r="L236" s="16"/>
      <c r="M236" s="16"/>
      <c r="N236" s="16"/>
      <c r="O236" s="16"/>
      <c r="P236" s="16"/>
      <c r="Q236" s="16"/>
    </row>
    <row r="237" spans="1:17" s="12" customFormat="1" ht="45" customHeight="1" x14ac:dyDescent="0.25">
      <c r="A237" s="35"/>
      <c r="B237" s="37"/>
      <c r="C237" s="14" t="s">
        <v>13</v>
      </c>
      <c r="D237" s="45"/>
      <c r="E237" s="28">
        <f t="shared" si="70"/>
        <v>0</v>
      </c>
      <c r="F237" s="29"/>
      <c r="G237" s="28"/>
      <c r="H237" s="28"/>
      <c r="I237" s="28"/>
      <c r="J237" s="28"/>
      <c r="K237" s="16"/>
      <c r="L237" s="16"/>
      <c r="M237" s="16"/>
      <c r="N237" s="16"/>
      <c r="O237" s="16"/>
      <c r="P237" s="16"/>
      <c r="Q237" s="16"/>
    </row>
    <row r="238" spans="1:17" s="12" customFormat="1" ht="44.25" customHeight="1" x14ac:dyDescent="0.25">
      <c r="A238" s="35"/>
      <c r="B238" s="37"/>
      <c r="C238" s="14" t="s">
        <v>14</v>
      </c>
      <c r="D238" s="45"/>
      <c r="E238" s="28">
        <f t="shared" si="70"/>
        <v>0</v>
      </c>
      <c r="F238" s="29"/>
      <c r="G238" s="28"/>
      <c r="H238" s="28"/>
      <c r="I238" s="28"/>
      <c r="J238" s="28"/>
      <c r="K238" s="16"/>
      <c r="L238" s="16"/>
      <c r="M238" s="16"/>
      <c r="N238" s="16"/>
      <c r="O238" s="16"/>
      <c r="P238" s="16"/>
      <c r="Q238" s="16"/>
    </row>
    <row r="239" spans="1:17" s="12" customFormat="1" ht="37.5" x14ac:dyDescent="0.25">
      <c r="A239" s="35"/>
      <c r="B239" s="37"/>
      <c r="C239" s="14" t="s">
        <v>15</v>
      </c>
      <c r="D239" s="45"/>
      <c r="E239" s="28">
        <f t="shared" si="70"/>
        <v>0</v>
      </c>
      <c r="F239" s="29"/>
      <c r="G239" s="28"/>
      <c r="H239" s="28"/>
      <c r="I239" s="28"/>
      <c r="J239" s="28"/>
      <c r="K239" s="16"/>
      <c r="L239" s="16"/>
      <c r="M239" s="16"/>
      <c r="N239" s="16"/>
      <c r="O239" s="16"/>
      <c r="P239" s="16"/>
      <c r="Q239" s="16"/>
    </row>
    <row r="240" spans="1:17" s="12" customFormat="1" ht="56.25" x14ac:dyDescent="0.25">
      <c r="A240" s="51"/>
      <c r="B240" s="50"/>
      <c r="C240" s="14" t="s">
        <v>19</v>
      </c>
      <c r="D240" s="46"/>
      <c r="E240" s="28">
        <f t="shared" si="70"/>
        <v>0</v>
      </c>
      <c r="F240" s="29"/>
      <c r="G240" s="28"/>
      <c r="H240" s="28"/>
      <c r="I240" s="28"/>
      <c r="J240" s="28"/>
      <c r="K240" s="16"/>
      <c r="L240" s="16"/>
      <c r="M240" s="16"/>
      <c r="N240" s="16"/>
      <c r="O240" s="16"/>
      <c r="P240" s="16"/>
      <c r="Q240" s="16"/>
    </row>
    <row r="241" spans="1:17" s="12" customFormat="1" ht="22.5" customHeight="1" x14ac:dyDescent="0.25">
      <c r="A241" s="38" t="s">
        <v>49</v>
      </c>
      <c r="B241" s="36" t="s">
        <v>50</v>
      </c>
      <c r="C241" s="14" t="s">
        <v>9</v>
      </c>
      <c r="D241" s="44">
        <v>843</v>
      </c>
      <c r="E241" s="28">
        <f t="shared" si="70"/>
        <v>0</v>
      </c>
      <c r="F241" s="29"/>
      <c r="G241" s="28"/>
      <c r="H241" s="28"/>
      <c r="I241" s="28"/>
      <c r="J241" s="28"/>
      <c r="K241" s="16"/>
      <c r="L241" s="16"/>
      <c r="M241" s="16"/>
      <c r="N241" s="16"/>
      <c r="O241" s="16"/>
      <c r="P241" s="16"/>
      <c r="Q241" s="16"/>
    </row>
    <row r="242" spans="1:17" s="12" customFormat="1" ht="48.75" customHeight="1" x14ac:dyDescent="0.25">
      <c r="A242" s="39"/>
      <c r="B242" s="37"/>
      <c r="C242" s="14" t="s">
        <v>10</v>
      </c>
      <c r="D242" s="45"/>
      <c r="E242" s="28">
        <f t="shared" si="70"/>
        <v>0</v>
      </c>
      <c r="F242" s="29"/>
      <c r="G242" s="28"/>
      <c r="H242" s="28"/>
      <c r="I242" s="28"/>
      <c r="J242" s="28"/>
      <c r="K242" s="16"/>
      <c r="L242" s="16"/>
      <c r="M242" s="16"/>
      <c r="N242" s="16"/>
      <c r="O242" s="16"/>
      <c r="P242" s="16"/>
      <c r="Q242" s="16"/>
    </row>
    <row r="243" spans="1:17" s="12" customFormat="1" ht="26.25" customHeight="1" x14ac:dyDescent="0.25">
      <c r="A243" s="39"/>
      <c r="B243" s="37"/>
      <c r="C243" s="14" t="s">
        <v>11</v>
      </c>
      <c r="D243" s="45"/>
      <c r="E243" s="28">
        <f t="shared" si="70"/>
        <v>0</v>
      </c>
      <c r="F243" s="29"/>
      <c r="G243" s="28"/>
      <c r="H243" s="28"/>
      <c r="I243" s="28"/>
      <c r="J243" s="28"/>
      <c r="K243" s="16"/>
      <c r="L243" s="16"/>
      <c r="M243" s="16"/>
      <c r="N243" s="16"/>
      <c r="O243" s="16"/>
      <c r="P243" s="16"/>
      <c r="Q243" s="16"/>
    </row>
    <row r="244" spans="1:17" s="12" customFormat="1" ht="20.25" x14ac:dyDescent="0.25">
      <c r="A244" s="39"/>
      <c r="B244" s="37"/>
      <c r="C244" s="14" t="s">
        <v>12</v>
      </c>
      <c r="D244" s="45"/>
      <c r="E244" s="28">
        <f t="shared" si="70"/>
        <v>0</v>
      </c>
      <c r="F244" s="29"/>
      <c r="G244" s="28"/>
      <c r="H244" s="28"/>
      <c r="I244" s="28"/>
      <c r="J244" s="28"/>
      <c r="K244" s="16"/>
      <c r="L244" s="16"/>
      <c r="M244" s="16"/>
      <c r="N244" s="16"/>
      <c r="O244" s="16"/>
      <c r="P244" s="16"/>
      <c r="Q244" s="16"/>
    </row>
    <row r="245" spans="1:17" s="12" customFormat="1" ht="37.5" x14ac:dyDescent="0.25">
      <c r="A245" s="39"/>
      <c r="B245" s="37"/>
      <c r="C245" s="14" t="s">
        <v>13</v>
      </c>
      <c r="D245" s="45"/>
      <c r="E245" s="28">
        <f t="shared" si="70"/>
        <v>0</v>
      </c>
      <c r="F245" s="29"/>
      <c r="G245" s="28"/>
      <c r="H245" s="28"/>
      <c r="I245" s="28"/>
      <c r="J245" s="28"/>
      <c r="K245" s="16"/>
      <c r="L245" s="16"/>
      <c r="M245" s="16"/>
      <c r="N245" s="16"/>
      <c r="O245" s="16"/>
      <c r="P245" s="16"/>
      <c r="Q245" s="16"/>
    </row>
    <row r="246" spans="1:17" s="12" customFormat="1" ht="47.25" customHeight="1" x14ac:dyDescent="0.25">
      <c r="A246" s="39"/>
      <c r="B246" s="37"/>
      <c r="C246" s="14" t="s">
        <v>14</v>
      </c>
      <c r="D246" s="45"/>
      <c r="E246" s="28">
        <f t="shared" si="70"/>
        <v>0</v>
      </c>
      <c r="F246" s="29"/>
      <c r="G246" s="28"/>
      <c r="H246" s="28"/>
      <c r="I246" s="28"/>
      <c r="J246" s="28"/>
      <c r="K246" s="16"/>
      <c r="L246" s="16"/>
      <c r="M246" s="16"/>
      <c r="N246" s="16"/>
      <c r="O246" s="16"/>
      <c r="P246" s="16"/>
      <c r="Q246" s="16"/>
    </row>
    <row r="247" spans="1:17" s="12" customFormat="1" ht="37.5" x14ac:dyDescent="0.25">
      <c r="A247" s="39"/>
      <c r="B247" s="37"/>
      <c r="C247" s="14" t="s">
        <v>15</v>
      </c>
      <c r="D247" s="45"/>
      <c r="E247" s="28">
        <f t="shared" si="70"/>
        <v>0</v>
      </c>
      <c r="F247" s="29"/>
      <c r="G247" s="28"/>
      <c r="H247" s="28"/>
      <c r="I247" s="28"/>
      <c r="J247" s="28"/>
      <c r="K247" s="16"/>
      <c r="L247" s="16"/>
      <c r="M247" s="16"/>
      <c r="N247" s="16"/>
      <c r="O247" s="16"/>
      <c r="P247" s="16"/>
      <c r="Q247" s="16"/>
    </row>
    <row r="248" spans="1:17" s="12" customFormat="1" ht="56.25" x14ac:dyDescent="0.25">
      <c r="A248" s="42"/>
      <c r="B248" s="50"/>
      <c r="C248" s="14" t="s">
        <v>19</v>
      </c>
      <c r="D248" s="46"/>
      <c r="E248" s="28">
        <f t="shared" si="70"/>
        <v>0</v>
      </c>
      <c r="F248" s="29"/>
      <c r="G248" s="28"/>
      <c r="H248" s="28"/>
      <c r="I248" s="28"/>
      <c r="J248" s="28"/>
      <c r="K248" s="16"/>
      <c r="L248" s="16"/>
      <c r="M248" s="16"/>
      <c r="N248" s="16"/>
      <c r="O248" s="16"/>
      <c r="P248" s="16"/>
      <c r="Q248" s="16"/>
    </row>
    <row r="249" spans="1:17" s="12" customFormat="1" ht="28.5" customHeight="1" x14ac:dyDescent="0.25">
      <c r="A249" s="38" t="s">
        <v>51</v>
      </c>
      <c r="B249" s="36" t="s">
        <v>52</v>
      </c>
      <c r="C249" s="14" t="s">
        <v>9</v>
      </c>
      <c r="D249" s="44">
        <v>843</v>
      </c>
      <c r="E249" s="28">
        <f t="shared" si="70"/>
        <v>4099216.7797312001</v>
      </c>
      <c r="F249" s="29">
        <f>SUM(F250:F256)</f>
        <v>143564.29933000001</v>
      </c>
      <c r="G249" s="28">
        <f t="shared" ref="G249:L249" si="78">SUM(G250:G255)</f>
        <v>266140.28181999997</v>
      </c>
      <c r="H249" s="28">
        <f t="shared" si="78"/>
        <v>292112.67300000001</v>
      </c>
      <c r="I249" s="28">
        <f t="shared" si="78"/>
        <v>316458.37673000002</v>
      </c>
      <c r="J249" s="28">
        <f>SUM(J250:J256)</f>
        <v>349414.46544</v>
      </c>
      <c r="K249" s="16">
        <f t="shared" si="78"/>
        <v>379135.28057999996</v>
      </c>
      <c r="L249" s="16">
        <f t="shared" si="78"/>
        <v>377758.70400000003</v>
      </c>
      <c r="M249" s="16">
        <f>M251</f>
        <v>382589.92</v>
      </c>
      <c r="N249" s="16">
        <f>N251</f>
        <v>384197.6</v>
      </c>
      <c r="O249" s="16">
        <f>O251</f>
        <v>386931.43862880004</v>
      </c>
      <c r="P249" s="16">
        <f>P251</f>
        <v>402408.69617519999</v>
      </c>
      <c r="Q249" s="16">
        <f>Q251</f>
        <v>418505.04402720003</v>
      </c>
    </row>
    <row r="250" spans="1:17" s="12" customFormat="1" ht="37.5" x14ac:dyDescent="0.25">
      <c r="A250" s="39"/>
      <c r="B250" s="37"/>
      <c r="C250" s="14" t="s">
        <v>10</v>
      </c>
      <c r="D250" s="45"/>
      <c r="E250" s="28">
        <f t="shared" si="70"/>
        <v>0</v>
      </c>
      <c r="F250" s="29"/>
      <c r="G250" s="28"/>
      <c r="H250" s="28"/>
      <c r="I250" s="28"/>
      <c r="J250" s="28"/>
      <c r="K250" s="16"/>
      <c r="L250" s="16"/>
      <c r="M250" s="16"/>
      <c r="N250" s="16"/>
      <c r="O250" s="16"/>
      <c r="P250" s="16"/>
      <c r="Q250" s="16"/>
    </row>
    <row r="251" spans="1:17" s="12" customFormat="1" ht="24" customHeight="1" x14ac:dyDescent="0.25">
      <c r="A251" s="39"/>
      <c r="B251" s="37"/>
      <c r="C251" s="14" t="s">
        <v>11</v>
      </c>
      <c r="D251" s="45"/>
      <c r="E251" s="28">
        <f t="shared" si="70"/>
        <v>4099216.7797312001</v>
      </c>
      <c r="F251" s="29">
        <v>143564.29933000001</v>
      </c>
      <c r="G251" s="28">
        <v>266140.28181999997</v>
      </c>
      <c r="H251" s="28">
        <v>292112.67300000001</v>
      </c>
      <c r="I251" s="28">
        <v>316458.37673000002</v>
      </c>
      <c r="J251" s="28">
        <v>349414.46544</v>
      </c>
      <c r="K251" s="16">
        <v>379135.28057999996</v>
      </c>
      <c r="L251" s="16">
        <v>377758.70400000003</v>
      </c>
      <c r="M251" s="16">
        <v>382589.92</v>
      </c>
      <c r="N251" s="16">
        <v>384197.6</v>
      </c>
      <c r="O251" s="16">
        <f>372049.46022*1.04</f>
        <v>386931.43862880004</v>
      </c>
      <c r="P251" s="16">
        <f>386931.43863*1.04</f>
        <v>402408.69617519999</v>
      </c>
      <c r="Q251" s="16">
        <f>402408.69618*1.04</f>
        <v>418505.04402720003</v>
      </c>
    </row>
    <row r="252" spans="1:17" s="12" customFormat="1" ht="20.25" x14ac:dyDescent="0.25">
      <c r="A252" s="39"/>
      <c r="B252" s="37"/>
      <c r="C252" s="14" t="s">
        <v>12</v>
      </c>
      <c r="D252" s="45"/>
      <c r="E252" s="28">
        <f t="shared" si="70"/>
        <v>0</v>
      </c>
      <c r="F252" s="29"/>
      <c r="G252" s="28"/>
      <c r="H252" s="28"/>
      <c r="I252" s="28"/>
      <c r="J252" s="28"/>
      <c r="K252" s="16"/>
      <c r="L252" s="16"/>
      <c r="M252" s="16"/>
      <c r="N252" s="16"/>
      <c r="O252" s="16"/>
      <c r="P252" s="16"/>
      <c r="Q252" s="16"/>
    </row>
    <row r="253" spans="1:17" s="12" customFormat="1" ht="37.5" x14ac:dyDescent="0.25">
      <c r="A253" s="39"/>
      <c r="B253" s="37"/>
      <c r="C253" s="14" t="s">
        <v>13</v>
      </c>
      <c r="D253" s="45"/>
      <c r="E253" s="28">
        <f t="shared" si="70"/>
        <v>0</v>
      </c>
      <c r="F253" s="29"/>
      <c r="G253" s="28"/>
      <c r="H253" s="28"/>
      <c r="I253" s="28"/>
      <c r="J253" s="28"/>
      <c r="K253" s="16"/>
      <c r="L253" s="16"/>
      <c r="M253" s="16"/>
      <c r="N253" s="16"/>
      <c r="O253" s="16"/>
      <c r="P253" s="16"/>
      <c r="Q253" s="16"/>
    </row>
    <row r="254" spans="1:17" s="12" customFormat="1" ht="37.5" x14ac:dyDescent="0.25">
      <c r="A254" s="39"/>
      <c r="B254" s="37"/>
      <c r="C254" s="14" t="s">
        <v>14</v>
      </c>
      <c r="D254" s="45"/>
      <c r="E254" s="28">
        <f t="shared" si="70"/>
        <v>0</v>
      </c>
      <c r="F254" s="29"/>
      <c r="G254" s="28"/>
      <c r="H254" s="28"/>
      <c r="I254" s="28"/>
      <c r="J254" s="28"/>
      <c r="K254" s="16"/>
      <c r="L254" s="16"/>
      <c r="M254" s="16"/>
      <c r="N254" s="16"/>
      <c r="O254" s="16"/>
      <c r="P254" s="16"/>
      <c r="Q254" s="16"/>
    </row>
    <row r="255" spans="1:17" s="12" customFormat="1" ht="37.5" x14ac:dyDescent="0.25">
      <c r="A255" s="39"/>
      <c r="B255" s="37"/>
      <c r="C255" s="14" t="s">
        <v>15</v>
      </c>
      <c r="D255" s="45"/>
      <c r="E255" s="28">
        <f t="shared" si="70"/>
        <v>0</v>
      </c>
      <c r="F255" s="29"/>
      <c r="G255" s="28"/>
      <c r="H255" s="28"/>
      <c r="I255" s="28"/>
      <c r="J255" s="28"/>
      <c r="K255" s="16"/>
      <c r="L255" s="16"/>
      <c r="M255" s="16"/>
      <c r="N255" s="16"/>
      <c r="O255" s="16"/>
      <c r="P255" s="16"/>
      <c r="Q255" s="16"/>
    </row>
    <row r="256" spans="1:17" s="12" customFormat="1" ht="56.25" x14ac:dyDescent="0.25">
      <c r="A256" s="42"/>
      <c r="B256" s="50"/>
      <c r="C256" s="14" t="s">
        <v>19</v>
      </c>
      <c r="D256" s="46"/>
      <c r="E256" s="28">
        <f t="shared" si="70"/>
        <v>0</v>
      </c>
      <c r="F256" s="29"/>
      <c r="G256" s="28"/>
      <c r="H256" s="28"/>
      <c r="I256" s="28"/>
      <c r="J256" s="28"/>
      <c r="K256" s="16"/>
      <c r="L256" s="16"/>
      <c r="M256" s="16"/>
      <c r="N256" s="16"/>
      <c r="O256" s="16"/>
      <c r="P256" s="16"/>
      <c r="Q256" s="16"/>
    </row>
    <row r="257" spans="1:17" s="12" customFormat="1" ht="22.5" customHeight="1" x14ac:dyDescent="0.25">
      <c r="A257" s="38" t="s">
        <v>53</v>
      </c>
      <c r="B257" s="36" t="s">
        <v>54</v>
      </c>
      <c r="C257" s="14" t="s">
        <v>9</v>
      </c>
      <c r="D257" s="68"/>
      <c r="E257" s="28">
        <f t="shared" si="70"/>
        <v>74091.284169999999</v>
      </c>
      <c r="F257" s="29">
        <f>SUM(F258:F264)</f>
        <v>49823.780070000001</v>
      </c>
      <c r="G257" s="28">
        <f>SUM(G258:G264)</f>
        <v>20246.504099999998</v>
      </c>
      <c r="H257" s="28">
        <f t="shared" ref="H257:I257" si="79">H258</f>
        <v>0</v>
      </c>
      <c r="I257" s="28">
        <f t="shared" si="79"/>
        <v>0</v>
      </c>
      <c r="J257" s="28">
        <f>J259</f>
        <v>297</v>
      </c>
      <c r="K257" s="16">
        <f>K259</f>
        <v>774</v>
      </c>
      <c r="L257" s="16">
        <f t="shared" ref="L257:Q257" si="80">L259</f>
        <v>1300</v>
      </c>
      <c r="M257" s="16">
        <f t="shared" si="80"/>
        <v>300</v>
      </c>
      <c r="N257" s="16">
        <f t="shared" si="80"/>
        <v>300</v>
      </c>
      <c r="O257" s="16">
        <f t="shared" si="80"/>
        <v>350</v>
      </c>
      <c r="P257" s="16">
        <f t="shared" si="80"/>
        <v>350</v>
      </c>
      <c r="Q257" s="16">
        <f t="shared" si="80"/>
        <v>350</v>
      </c>
    </row>
    <row r="258" spans="1:17" s="12" customFormat="1" ht="37.5" x14ac:dyDescent="0.25">
      <c r="A258" s="39"/>
      <c r="B258" s="37"/>
      <c r="C258" s="14" t="s">
        <v>10</v>
      </c>
      <c r="D258" s="69"/>
      <c r="E258" s="28">
        <f t="shared" si="70"/>
        <v>33848.504099999998</v>
      </c>
      <c r="F258" s="29">
        <v>13602</v>
      </c>
      <c r="G258" s="28">
        <v>20246.504099999998</v>
      </c>
      <c r="H258" s="28">
        <v>0</v>
      </c>
      <c r="I258" s="28">
        <v>0</v>
      </c>
      <c r="J258" s="28"/>
      <c r="K258" s="16"/>
      <c r="L258" s="16"/>
      <c r="M258" s="16"/>
      <c r="N258" s="16"/>
      <c r="O258" s="16"/>
      <c r="P258" s="16"/>
      <c r="Q258" s="16"/>
    </row>
    <row r="259" spans="1:17" s="12" customFormat="1" ht="26.25" customHeight="1" x14ac:dyDescent="0.25">
      <c r="A259" s="39"/>
      <c r="B259" s="37"/>
      <c r="C259" s="14" t="s">
        <v>11</v>
      </c>
      <c r="D259" s="69"/>
      <c r="E259" s="28">
        <f t="shared" si="70"/>
        <v>40242.780070000001</v>
      </c>
      <c r="F259" s="29">
        <v>36221.780070000001</v>
      </c>
      <c r="G259" s="28"/>
      <c r="H259" s="28"/>
      <c r="I259" s="28"/>
      <c r="J259" s="28">
        <v>297</v>
      </c>
      <c r="K259" s="16">
        <v>774</v>
      </c>
      <c r="L259" s="16">
        <v>1300</v>
      </c>
      <c r="M259" s="16">
        <v>300</v>
      </c>
      <c r="N259" s="16">
        <v>300</v>
      </c>
      <c r="O259" s="16">
        <v>350</v>
      </c>
      <c r="P259" s="16">
        <v>350</v>
      </c>
      <c r="Q259" s="16">
        <v>350</v>
      </c>
    </row>
    <row r="260" spans="1:17" s="12" customFormat="1" ht="23.25" customHeight="1" x14ac:dyDescent="0.25">
      <c r="A260" s="39"/>
      <c r="B260" s="37"/>
      <c r="C260" s="14" t="s">
        <v>12</v>
      </c>
      <c r="D260" s="69"/>
      <c r="E260" s="28">
        <f t="shared" si="70"/>
        <v>0</v>
      </c>
      <c r="F260" s="29"/>
      <c r="G260" s="28"/>
      <c r="H260" s="28"/>
      <c r="I260" s="28"/>
      <c r="J260" s="28"/>
      <c r="K260" s="16"/>
      <c r="L260" s="16"/>
      <c r="M260" s="16"/>
      <c r="N260" s="16"/>
      <c r="O260" s="16"/>
      <c r="P260" s="16"/>
      <c r="Q260" s="16"/>
    </row>
    <row r="261" spans="1:17" s="12" customFormat="1" ht="46.5" customHeight="1" x14ac:dyDescent="0.25">
      <c r="A261" s="39"/>
      <c r="B261" s="37"/>
      <c r="C261" s="14" t="s">
        <v>13</v>
      </c>
      <c r="D261" s="69"/>
      <c r="E261" s="28">
        <f t="shared" si="70"/>
        <v>0</v>
      </c>
      <c r="F261" s="29"/>
      <c r="G261" s="28"/>
      <c r="H261" s="28"/>
      <c r="I261" s="28"/>
      <c r="J261" s="28"/>
      <c r="K261" s="16"/>
      <c r="L261" s="16"/>
      <c r="M261" s="16"/>
      <c r="N261" s="16"/>
      <c r="O261" s="16"/>
      <c r="P261" s="16"/>
      <c r="Q261" s="16"/>
    </row>
    <row r="262" spans="1:17" s="12" customFormat="1" ht="39.75" customHeight="1" x14ac:dyDescent="0.25">
      <c r="A262" s="39"/>
      <c r="B262" s="37"/>
      <c r="C262" s="14" t="s">
        <v>14</v>
      </c>
      <c r="D262" s="69"/>
      <c r="E262" s="28">
        <f t="shared" ref="E262:E306" si="81">SUM(F262:Q262)</f>
        <v>0</v>
      </c>
      <c r="F262" s="29"/>
      <c r="G262" s="28"/>
      <c r="H262" s="28"/>
      <c r="I262" s="28"/>
      <c r="J262" s="28"/>
      <c r="K262" s="16"/>
      <c r="L262" s="16"/>
      <c r="M262" s="16"/>
      <c r="N262" s="16"/>
      <c r="O262" s="16"/>
      <c r="P262" s="16"/>
      <c r="Q262" s="16"/>
    </row>
    <row r="263" spans="1:17" s="12" customFormat="1" ht="37.5" x14ac:dyDescent="0.25">
      <c r="A263" s="39"/>
      <c r="B263" s="37"/>
      <c r="C263" s="14" t="s">
        <v>15</v>
      </c>
      <c r="D263" s="69"/>
      <c r="E263" s="28">
        <f t="shared" si="81"/>
        <v>0</v>
      </c>
      <c r="F263" s="29"/>
      <c r="G263" s="28"/>
      <c r="H263" s="28"/>
      <c r="I263" s="28"/>
      <c r="J263" s="28"/>
      <c r="K263" s="16"/>
      <c r="L263" s="16"/>
      <c r="M263" s="16"/>
      <c r="N263" s="16"/>
      <c r="O263" s="16"/>
      <c r="P263" s="16"/>
      <c r="Q263" s="16"/>
    </row>
    <row r="264" spans="1:17" s="12" customFormat="1" ht="56.25" x14ac:dyDescent="0.25">
      <c r="A264" s="42"/>
      <c r="B264" s="50"/>
      <c r="C264" s="14" t="s">
        <v>19</v>
      </c>
      <c r="D264" s="70"/>
      <c r="E264" s="28">
        <f t="shared" si="81"/>
        <v>0</v>
      </c>
      <c r="F264" s="29"/>
      <c r="G264" s="28"/>
      <c r="H264" s="28"/>
      <c r="I264" s="28"/>
      <c r="J264" s="28"/>
      <c r="K264" s="16"/>
      <c r="L264" s="16"/>
      <c r="M264" s="16"/>
      <c r="N264" s="16"/>
      <c r="O264" s="16"/>
      <c r="P264" s="16"/>
      <c r="Q264" s="16"/>
    </row>
    <row r="265" spans="1:17" s="12" customFormat="1" ht="22.5" customHeight="1" x14ac:dyDescent="0.25">
      <c r="A265" s="34" t="s">
        <v>36</v>
      </c>
      <c r="B265" s="36" t="s">
        <v>66</v>
      </c>
      <c r="C265" s="14" t="s">
        <v>9</v>
      </c>
      <c r="D265" s="20"/>
      <c r="E265" s="28">
        <f t="shared" si="81"/>
        <v>1370478.640804</v>
      </c>
      <c r="F265" s="29">
        <f t="shared" ref="F265:Q265" si="82">SUM(F266:F267,F270:F274)</f>
        <v>110866.36</v>
      </c>
      <c r="G265" s="28">
        <f t="shared" si="82"/>
        <v>96358.719000000012</v>
      </c>
      <c r="H265" s="28">
        <f t="shared" si="82"/>
        <v>96507.996000000014</v>
      </c>
      <c r="I265" s="28">
        <f t="shared" si="82"/>
        <v>92556.358999999997</v>
      </c>
      <c r="J265" s="28">
        <f t="shared" si="82"/>
        <v>120331.13033000001</v>
      </c>
      <c r="K265" s="32">
        <f t="shared" si="82"/>
        <v>120413.72287000001</v>
      </c>
      <c r="L265" s="32">
        <f t="shared" si="82"/>
        <v>113367.6</v>
      </c>
      <c r="M265" s="32">
        <f t="shared" si="82"/>
        <v>113367.6</v>
      </c>
      <c r="N265" s="32">
        <f t="shared" si="82"/>
        <v>113367.6</v>
      </c>
      <c r="O265" s="32">
        <f t="shared" si="82"/>
        <v>126224.3028736</v>
      </c>
      <c r="P265" s="32">
        <f t="shared" si="82"/>
        <v>131049.51498479999</v>
      </c>
      <c r="Q265" s="32">
        <f t="shared" si="82"/>
        <v>136067.73574560002</v>
      </c>
    </row>
    <row r="266" spans="1:17" s="12" customFormat="1" ht="40.5" customHeight="1" x14ac:dyDescent="0.25">
      <c r="A266" s="35"/>
      <c r="B266" s="37"/>
      <c r="C266" s="14" t="s">
        <v>10</v>
      </c>
      <c r="D266" s="20"/>
      <c r="E266" s="28">
        <f t="shared" si="81"/>
        <v>0</v>
      </c>
      <c r="F266" s="29"/>
      <c r="G266" s="28"/>
      <c r="H266" s="28"/>
      <c r="I266" s="28"/>
      <c r="J266" s="28"/>
      <c r="K266" s="16"/>
      <c r="L266" s="16"/>
      <c r="M266" s="16"/>
      <c r="N266" s="16"/>
      <c r="O266" s="16"/>
      <c r="P266" s="16"/>
      <c r="Q266" s="16"/>
    </row>
    <row r="267" spans="1:17" s="12" customFormat="1" ht="25.5" customHeight="1" x14ac:dyDescent="0.25">
      <c r="A267" s="35"/>
      <c r="B267" s="37"/>
      <c r="C267" s="14" t="s">
        <v>11</v>
      </c>
      <c r="D267" s="20"/>
      <c r="E267" s="28">
        <f t="shared" si="81"/>
        <v>1370478.640804</v>
      </c>
      <c r="F267" s="29">
        <f>SUM(F268:F269)</f>
        <v>110866.36</v>
      </c>
      <c r="G267" s="28">
        <f t="shared" ref="G267:Q267" si="83">SUM(G268:G269)</f>
        <v>96358.719000000012</v>
      </c>
      <c r="H267" s="28">
        <f t="shared" si="83"/>
        <v>96507.996000000014</v>
      </c>
      <c r="I267" s="28">
        <f t="shared" si="83"/>
        <v>92556.358999999997</v>
      </c>
      <c r="J267" s="28">
        <f t="shared" si="83"/>
        <v>120331.13033000001</v>
      </c>
      <c r="K267" s="16">
        <f t="shared" si="83"/>
        <v>120413.72287000001</v>
      </c>
      <c r="L267" s="16">
        <f t="shared" si="83"/>
        <v>113367.6</v>
      </c>
      <c r="M267" s="16">
        <f t="shared" si="83"/>
        <v>113367.6</v>
      </c>
      <c r="N267" s="16">
        <f t="shared" si="83"/>
        <v>113367.6</v>
      </c>
      <c r="O267" s="16">
        <f t="shared" si="83"/>
        <v>126224.3028736</v>
      </c>
      <c r="P267" s="16">
        <f t="shared" si="83"/>
        <v>131049.51498479999</v>
      </c>
      <c r="Q267" s="16">
        <f t="shared" si="83"/>
        <v>136067.73574560002</v>
      </c>
    </row>
    <row r="268" spans="1:17" s="12" customFormat="1" ht="23.25" customHeight="1" x14ac:dyDescent="0.25">
      <c r="A268" s="35"/>
      <c r="B268" s="37"/>
      <c r="C268" s="14"/>
      <c r="D268" s="26">
        <v>843</v>
      </c>
      <c r="E268" s="28">
        <f t="shared" si="81"/>
        <v>983308.3606116001</v>
      </c>
      <c r="F268" s="29">
        <f>F277+F285+F301</f>
        <v>110866.36</v>
      </c>
      <c r="G268" s="28">
        <f t="shared" ref="G268:I268" si="84">G277+G285+G301</f>
        <v>96358.719000000012</v>
      </c>
      <c r="H268" s="28">
        <f t="shared" si="84"/>
        <v>72325.839380000005</v>
      </c>
      <c r="I268" s="28">
        <f t="shared" si="84"/>
        <v>57150.125</v>
      </c>
      <c r="J268" s="28">
        <f>J277+J285</f>
        <v>81494.847000000009</v>
      </c>
      <c r="K268" s="16">
        <f>K277+K285+K301+K309</f>
        <v>81953.409790000005</v>
      </c>
      <c r="L268" s="16">
        <f t="shared" ref="L268:Q268" si="85">L277+L285+L301+L309</f>
        <v>75247.5</v>
      </c>
      <c r="M268" s="16">
        <f t="shared" si="85"/>
        <v>75247.5</v>
      </c>
      <c r="N268" s="16">
        <f t="shared" si="85"/>
        <v>75247.5</v>
      </c>
      <c r="O268" s="16">
        <f t="shared" si="85"/>
        <v>82680.929919999995</v>
      </c>
      <c r="P268" s="16">
        <f t="shared" si="85"/>
        <v>85764.407116799994</v>
      </c>
      <c r="Q268" s="16">
        <f t="shared" si="85"/>
        <v>88971.22340480001</v>
      </c>
    </row>
    <row r="269" spans="1:17" s="12" customFormat="1" ht="23.25" customHeight="1" x14ac:dyDescent="0.25">
      <c r="A269" s="35"/>
      <c r="B269" s="37"/>
      <c r="C269" s="14"/>
      <c r="D269" s="26">
        <v>854</v>
      </c>
      <c r="E269" s="28">
        <f t="shared" si="81"/>
        <v>387170.28019240004</v>
      </c>
      <c r="F269" s="29"/>
      <c r="G269" s="28"/>
      <c r="H269" s="28">
        <f t="shared" ref="H269:Q269" si="86">H293</f>
        <v>24182.156620000002</v>
      </c>
      <c r="I269" s="28">
        <f t="shared" si="86"/>
        <v>35406.233999999997</v>
      </c>
      <c r="J269" s="28">
        <f t="shared" si="86"/>
        <v>38836.283329999998</v>
      </c>
      <c r="K269" s="16">
        <f t="shared" si="86"/>
        <v>38460.313080000007</v>
      </c>
      <c r="L269" s="16">
        <f>L293</f>
        <v>38120.1</v>
      </c>
      <c r="M269" s="16">
        <f t="shared" si="86"/>
        <v>38120.100000000006</v>
      </c>
      <c r="N269" s="16">
        <f t="shared" si="86"/>
        <v>38120.100000000006</v>
      </c>
      <c r="O269" s="16">
        <f t="shared" si="86"/>
        <v>43543.372953600003</v>
      </c>
      <c r="P269" s="16">
        <f t="shared" si="86"/>
        <v>45285.107867999999</v>
      </c>
      <c r="Q269" s="16">
        <f t="shared" si="86"/>
        <v>47096.5123408</v>
      </c>
    </row>
    <row r="270" spans="1:17" s="12" customFormat="1" ht="24.75" customHeight="1" x14ac:dyDescent="0.25">
      <c r="A270" s="35"/>
      <c r="B270" s="37"/>
      <c r="C270" s="14" t="s">
        <v>12</v>
      </c>
      <c r="D270" s="20"/>
      <c r="E270" s="28">
        <f t="shared" si="81"/>
        <v>0</v>
      </c>
      <c r="F270" s="29"/>
      <c r="G270" s="28"/>
      <c r="H270" s="28"/>
      <c r="I270" s="28"/>
      <c r="J270" s="28"/>
      <c r="K270" s="16"/>
      <c r="L270" s="16"/>
      <c r="M270" s="16"/>
      <c r="N270" s="16"/>
      <c r="O270" s="16"/>
      <c r="P270" s="16"/>
      <c r="Q270" s="16"/>
    </row>
    <row r="271" spans="1:17" s="12" customFormat="1" ht="39" customHeight="1" x14ac:dyDescent="0.25">
      <c r="A271" s="35"/>
      <c r="B271" s="37"/>
      <c r="C271" s="14" t="s">
        <v>13</v>
      </c>
      <c r="D271" s="20"/>
      <c r="E271" s="28">
        <f t="shared" si="81"/>
        <v>0</v>
      </c>
      <c r="F271" s="29"/>
      <c r="G271" s="28"/>
      <c r="H271" s="28"/>
      <c r="I271" s="28"/>
      <c r="J271" s="28"/>
      <c r="K271" s="16"/>
      <c r="L271" s="16"/>
      <c r="M271" s="16"/>
      <c r="N271" s="16"/>
      <c r="O271" s="16"/>
      <c r="P271" s="16"/>
      <c r="Q271" s="16"/>
    </row>
    <row r="272" spans="1:17" s="12" customFormat="1" ht="39" customHeight="1" x14ac:dyDescent="0.25">
      <c r="A272" s="35"/>
      <c r="B272" s="37"/>
      <c r="C272" s="14" t="s">
        <v>14</v>
      </c>
      <c r="D272" s="20"/>
      <c r="E272" s="28">
        <f t="shared" si="81"/>
        <v>0</v>
      </c>
      <c r="F272" s="29"/>
      <c r="G272" s="28"/>
      <c r="H272" s="28"/>
      <c r="I272" s="28"/>
      <c r="J272" s="28"/>
      <c r="K272" s="16"/>
      <c r="L272" s="16"/>
      <c r="M272" s="16"/>
      <c r="N272" s="16"/>
      <c r="O272" s="16"/>
      <c r="P272" s="16"/>
      <c r="Q272" s="16"/>
    </row>
    <row r="273" spans="1:17" s="12" customFormat="1" ht="37.5" x14ac:dyDescent="0.25">
      <c r="A273" s="35"/>
      <c r="B273" s="37"/>
      <c r="C273" s="14" t="s">
        <v>15</v>
      </c>
      <c r="D273" s="20"/>
      <c r="E273" s="28">
        <f t="shared" si="81"/>
        <v>0</v>
      </c>
      <c r="F273" s="29"/>
      <c r="G273" s="28"/>
      <c r="H273" s="28"/>
      <c r="I273" s="28"/>
      <c r="J273" s="28"/>
      <c r="K273" s="16"/>
      <c r="L273" s="16"/>
      <c r="M273" s="16"/>
      <c r="N273" s="16"/>
      <c r="O273" s="16"/>
      <c r="P273" s="16"/>
      <c r="Q273" s="16"/>
    </row>
    <row r="274" spans="1:17" s="12" customFormat="1" ht="56.25" x14ac:dyDescent="0.25">
      <c r="A274" s="51"/>
      <c r="B274" s="50"/>
      <c r="C274" s="14" t="s">
        <v>19</v>
      </c>
      <c r="D274" s="20"/>
      <c r="E274" s="28">
        <f t="shared" si="81"/>
        <v>0</v>
      </c>
      <c r="F274" s="29"/>
      <c r="G274" s="28"/>
      <c r="H274" s="28"/>
      <c r="I274" s="28"/>
      <c r="J274" s="28"/>
      <c r="K274" s="16"/>
      <c r="L274" s="16"/>
      <c r="M274" s="16"/>
      <c r="N274" s="16"/>
      <c r="O274" s="16"/>
      <c r="P274" s="16"/>
      <c r="Q274" s="16"/>
    </row>
    <row r="275" spans="1:17" s="12" customFormat="1" ht="22.5" customHeight="1" x14ac:dyDescent="0.25">
      <c r="A275" s="38" t="s">
        <v>37</v>
      </c>
      <c r="B275" s="36" t="s">
        <v>38</v>
      </c>
      <c r="C275" s="14" t="s">
        <v>9</v>
      </c>
      <c r="D275" s="21"/>
      <c r="E275" s="28">
        <f t="shared" si="81"/>
        <v>956452.3606116001</v>
      </c>
      <c r="F275" s="28">
        <f>SUM(F276:F282)</f>
        <v>107466.36</v>
      </c>
      <c r="G275" s="28">
        <f t="shared" ref="G275:Q275" si="87">SUM(G276:G282)</f>
        <v>96358.719000000012</v>
      </c>
      <c r="H275" s="28">
        <f t="shared" si="87"/>
        <v>72288.839380000005</v>
      </c>
      <c r="I275" s="28">
        <f t="shared" si="87"/>
        <v>57130.125</v>
      </c>
      <c r="J275" s="28">
        <f>J277</f>
        <v>81474.847000000009</v>
      </c>
      <c r="K275" s="16">
        <f t="shared" si="87"/>
        <v>81938.409790000005</v>
      </c>
      <c r="L275" s="16">
        <f t="shared" si="87"/>
        <v>73053.5</v>
      </c>
      <c r="M275" s="16">
        <f t="shared" si="87"/>
        <v>73053.5</v>
      </c>
      <c r="N275" s="16">
        <f t="shared" si="87"/>
        <v>73053.5</v>
      </c>
      <c r="O275" s="16">
        <f t="shared" si="87"/>
        <v>77086.929919999995</v>
      </c>
      <c r="P275" s="16">
        <f t="shared" si="87"/>
        <v>80170.407116799994</v>
      </c>
      <c r="Q275" s="16">
        <f t="shared" si="87"/>
        <v>83377.22340480001</v>
      </c>
    </row>
    <row r="276" spans="1:17" s="12" customFormat="1" ht="37.5" x14ac:dyDescent="0.25">
      <c r="A276" s="39"/>
      <c r="B276" s="37"/>
      <c r="C276" s="14" t="s">
        <v>10</v>
      </c>
      <c r="D276" s="21"/>
      <c r="E276" s="28">
        <f t="shared" si="81"/>
        <v>0</v>
      </c>
      <c r="F276" s="28"/>
      <c r="G276" s="28"/>
      <c r="H276" s="28"/>
      <c r="I276" s="28"/>
      <c r="J276" s="28"/>
      <c r="K276" s="16"/>
      <c r="L276" s="16"/>
      <c r="M276" s="16"/>
      <c r="N276" s="16"/>
      <c r="O276" s="16"/>
      <c r="P276" s="16"/>
      <c r="Q276" s="16"/>
    </row>
    <row r="277" spans="1:17" s="12" customFormat="1" ht="24" customHeight="1" x14ac:dyDescent="0.25">
      <c r="A277" s="39"/>
      <c r="B277" s="37"/>
      <c r="C277" s="14" t="s">
        <v>11</v>
      </c>
      <c r="D277" s="26">
        <v>843</v>
      </c>
      <c r="E277" s="28">
        <f t="shared" si="81"/>
        <v>956452.3606116001</v>
      </c>
      <c r="F277" s="28">
        <v>107466.36</v>
      </c>
      <c r="G277" s="28">
        <f>100287.619-3928.9</f>
        <v>96358.719000000012</v>
      </c>
      <c r="H277" s="28">
        <v>72288.839380000005</v>
      </c>
      <c r="I277" s="28">
        <v>57130.125</v>
      </c>
      <c r="J277" s="28">
        <v>81474.847000000009</v>
      </c>
      <c r="K277" s="16">
        <v>81938.409790000005</v>
      </c>
      <c r="L277" s="16">
        <v>73053.5</v>
      </c>
      <c r="M277" s="16">
        <v>73053.5</v>
      </c>
      <c r="N277" s="16">
        <v>73053.5</v>
      </c>
      <c r="O277" s="16">
        <f>74122.048*1.04</f>
        <v>77086.929919999995</v>
      </c>
      <c r="P277" s="16">
        <f>77086.92992*1.04</f>
        <v>80170.407116799994</v>
      </c>
      <c r="Q277" s="16">
        <f>80170.40712*1.04</f>
        <v>83377.22340480001</v>
      </c>
    </row>
    <row r="278" spans="1:17" s="12" customFormat="1" ht="28.5" customHeight="1" x14ac:dyDescent="0.25">
      <c r="A278" s="39"/>
      <c r="B278" s="37"/>
      <c r="C278" s="14" t="s">
        <v>12</v>
      </c>
      <c r="D278" s="21"/>
      <c r="E278" s="28">
        <f t="shared" si="81"/>
        <v>0</v>
      </c>
      <c r="F278" s="29"/>
      <c r="G278" s="28"/>
      <c r="H278" s="28"/>
      <c r="I278" s="28"/>
      <c r="J278" s="28"/>
      <c r="K278" s="16"/>
      <c r="L278" s="16"/>
      <c r="M278" s="16"/>
      <c r="N278" s="16"/>
      <c r="O278" s="16"/>
      <c r="P278" s="16"/>
      <c r="Q278" s="16"/>
    </row>
    <row r="279" spans="1:17" s="12" customFormat="1" ht="42.75" customHeight="1" x14ac:dyDescent="0.25">
      <c r="A279" s="39"/>
      <c r="B279" s="37"/>
      <c r="C279" s="14" t="s">
        <v>13</v>
      </c>
      <c r="D279" s="21"/>
      <c r="E279" s="28">
        <f>SUM(F279:Q279)</f>
        <v>0</v>
      </c>
      <c r="F279" s="29"/>
      <c r="G279" s="28"/>
      <c r="H279" s="28"/>
      <c r="I279" s="28"/>
      <c r="J279" s="28"/>
      <c r="K279" s="16"/>
      <c r="L279" s="16"/>
      <c r="M279" s="16"/>
      <c r="N279" s="16"/>
      <c r="O279" s="16"/>
      <c r="P279" s="16"/>
      <c r="Q279" s="16"/>
    </row>
    <row r="280" spans="1:17" s="12" customFormat="1" ht="37.5" x14ac:dyDescent="0.25">
      <c r="A280" s="39"/>
      <c r="B280" s="37"/>
      <c r="C280" s="14" t="s">
        <v>14</v>
      </c>
      <c r="D280" s="21"/>
      <c r="E280" s="28">
        <f t="shared" si="81"/>
        <v>0</v>
      </c>
      <c r="F280" s="29"/>
      <c r="G280" s="28"/>
      <c r="H280" s="28"/>
      <c r="I280" s="28"/>
      <c r="J280" s="28"/>
      <c r="K280" s="16"/>
      <c r="L280" s="16"/>
      <c r="M280" s="16"/>
      <c r="N280" s="16"/>
      <c r="O280" s="16"/>
      <c r="P280" s="16"/>
      <c r="Q280" s="16"/>
    </row>
    <row r="281" spans="1:17" s="12" customFormat="1" ht="47.25" customHeight="1" x14ac:dyDescent="0.25">
      <c r="A281" s="39"/>
      <c r="B281" s="37"/>
      <c r="C281" s="14" t="s">
        <v>15</v>
      </c>
      <c r="D281" s="21"/>
      <c r="E281" s="28">
        <f t="shared" si="81"/>
        <v>0</v>
      </c>
      <c r="F281" s="29"/>
      <c r="G281" s="28"/>
      <c r="H281" s="28"/>
      <c r="I281" s="28"/>
      <c r="J281" s="28"/>
      <c r="K281" s="16"/>
      <c r="L281" s="16"/>
      <c r="M281" s="16"/>
      <c r="N281" s="16"/>
      <c r="O281" s="16"/>
      <c r="P281" s="16"/>
      <c r="Q281" s="16"/>
    </row>
    <row r="282" spans="1:17" s="12" customFormat="1" ht="56.25" x14ac:dyDescent="0.25">
      <c r="A282" s="42"/>
      <c r="B282" s="50"/>
      <c r="C282" s="14" t="s">
        <v>19</v>
      </c>
      <c r="D282" s="21"/>
      <c r="E282" s="28">
        <f t="shared" si="81"/>
        <v>0</v>
      </c>
      <c r="F282" s="29"/>
      <c r="G282" s="28"/>
      <c r="H282" s="28"/>
      <c r="I282" s="28"/>
      <c r="J282" s="28"/>
      <c r="K282" s="16"/>
      <c r="L282" s="16"/>
      <c r="M282" s="16"/>
      <c r="N282" s="16"/>
      <c r="O282" s="16"/>
      <c r="P282" s="16"/>
      <c r="Q282" s="16"/>
    </row>
    <row r="283" spans="1:17" s="12" customFormat="1" ht="24.75" customHeight="1" x14ac:dyDescent="0.25">
      <c r="A283" s="38" t="s">
        <v>39</v>
      </c>
      <c r="B283" s="36" t="s">
        <v>40</v>
      </c>
      <c r="C283" s="14" t="s">
        <v>9</v>
      </c>
      <c r="D283" s="21"/>
      <c r="E283" s="28">
        <f t="shared" si="81"/>
        <v>3656</v>
      </c>
      <c r="F283" s="29"/>
      <c r="G283" s="28"/>
      <c r="H283" s="28">
        <f t="shared" ref="H283:Q283" si="88">SUM(H284:H290)</f>
        <v>37</v>
      </c>
      <c r="I283" s="28">
        <f t="shared" si="88"/>
        <v>20</v>
      </c>
      <c r="J283" s="28">
        <f t="shared" si="88"/>
        <v>20</v>
      </c>
      <c r="K283" s="16">
        <f t="shared" si="88"/>
        <v>15</v>
      </c>
      <c r="L283" s="16">
        <f t="shared" si="88"/>
        <v>594</v>
      </c>
      <c r="M283" s="16">
        <f t="shared" si="88"/>
        <v>594</v>
      </c>
      <c r="N283" s="16">
        <f t="shared" si="88"/>
        <v>594</v>
      </c>
      <c r="O283" s="16">
        <f t="shared" si="88"/>
        <v>594</v>
      </c>
      <c r="P283" s="16">
        <f t="shared" si="88"/>
        <v>594</v>
      </c>
      <c r="Q283" s="16">
        <f t="shared" si="88"/>
        <v>594</v>
      </c>
    </row>
    <row r="284" spans="1:17" s="12" customFormat="1" ht="37.5" x14ac:dyDescent="0.25">
      <c r="A284" s="39"/>
      <c r="B284" s="37"/>
      <c r="C284" s="14" t="s">
        <v>10</v>
      </c>
      <c r="D284" s="21"/>
      <c r="E284" s="28">
        <f t="shared" si="81"/>
        <v>0</v>
      </c>
      <c r="F284" s="29"/>
      <c r="G284" s="28"/>
      <c r="H284" s="28"/>
      <c r="I284" s="28"/>
      <c r="J284" s="28"/>
      <c r="K284" s="16"/>
      <c r="L284" s="16"/>
      <c r="M284" s="16"/>
      <c r="N284" s="16"/>
      <c r="O284" s="16"/>
      <c r="P284" s="16"/>
      <c r="Q284" s="16"/>
    </row>
    <row r="285" spans="1:17" s="12" customFormat="1" ht="24.75" customHeight="1" x14ac:dyDescent="0.25">
      <c r="A285" s="39"/>
      <c r="B285" s="37"/>
      <c r="C285" s="14" t="s">
        <v>11</v>
      </c>
      <c r="D285" s="26">
        <v>843</v>
      </c>
      <c r="E285" s="28">
        <f t="shared" si="81"/>
        <v>3656</v>
      </c>
      <c r="F285" s="29"/>
      <c r="G285" s="28"/>
      <c r="H285" s="28">
        <v>37</v>
      </c>
      <c r="I285" s="28">
        <v>20</v>
      </c>
      <c r="J285" s="28">
        <v>20</v>
      </c>
      <c r="K285" s="16">
        <v>15</v>
      </c>
      <c r="L285" s="16">
        <v>594</v>
      </c>
      <c r="M285" s="16">
        <v>594</v>
      </c>
      <c r="N285" s="16">
        <v>594</v>
      </c>
      <c r="O285" s="16">
        <v>594</v>
      </c>
      <c r="P285" s="16">
        <v>594</v>
      </c>
      <c r="Q285" s="16">
        <v>594</v>
      </c>
    </row>
    <row r="286" spans="1:17" s="12" customFormat="1" ht="22.5" customHeight="1" x14ac:dyDescent="0.25">
      <c r="A286" s="39"/>
      <c r="B286" s="37"/>
      <c r="C286" s="14" t="s">
        <v>12</v>
      </c>
      <c r="D286" s="21"/>
      <c r="E286" s="28">
        <f t="shared" si="81"/>
        <v>0</v>
      </c>
      <c r="F286" s="29"/>
      <c r="G286" s="28"/>
      <c r="H286" s="28"/>
      <c r="I286" s="28"/>
      <c r="J286" s="28"/>
      <c r="K286" s="16"/>
      <c r="L286" s="16"/>
      <c r="M286" s="16"/>
      <c r="N286" s="16"/>
      <c r="O286" s="16"/>
      <c r="P286" s="16"/>
      <c r="Q286" s="16"/>
    </row>
    <row r="287" spans="1:17" s="12" customFormat="1" ht="39" customHeight="1" x14ac:dyDescent="0.25">
      <c r="A287" s="39"/>
      <c r="B287" s="37"/>
      <c r="C287" s="14" t="s">
        <v>13</v>
      </c>
      <c r="D287" s="21"/>
      <c r="E287" s="28">
        <f t="shared" si="81"/>
        <v>0</v>
      </c>
      <c r="F287" s="29"/>
      <c r="G287" s="28"/>
      <c r="H287" s="28"/>
      <c r="I287" s="28"/>
      <c r="J287" s="28"/>
      <c r="K287" s="16"/>
      <c r="L287" s="16"/>
      <c r="M287" s="16"/>
      <c r="N287" s="16"/>
      <c r="O287" s="16"/>
      <c r="P287" s="16"/>
      <c r="Q287" s="16"/>
    </row>
    <row r="288" spans="1:17" s="12" customFormat="1" ht="24.75" customHeight="1" x14ac:dyDescent="0.25">
      <c r="A288" s="39"/>
      <c r="B288" s="37"/>
      <c r="C288" s="14" t="s">
        <v>14</v>
      </c>
      <c r="D288" s="21"/>
      <c r="E288" s="28">
        <f t="shared" si="81"/>
        <v>0</v>
      </c>
      <c r="F288" s="29"/>
      <c r="G288" s="28"/>
      <c r="H288" s="28"/>
      <c r="I288" s="28"/>
      <c r="J288" s="28"/>
      <c r="K288" s="16"/>
      <c r="L288" s="16"/>
      <c r="M288" s="16"/>
      <c r="N288" s="16"/>
      <c r="O288" s="16"/>
      <c r="P288" s="16"/>
      <c r="Q288" s="16"/>
    </row>
    <row r="289" spans="1:17" s="12" customFormat="1" ht="37.5" x14ac:dyDescent="0.25">
      <c r="A289" s="39"/>
      <c r="B289" s="37"/>
      <c r="C289" s="14" t="s">
        <v>15</v>
      </c>
      <c r="D289" s="21"/>
      <c r="E289" s="28">
        <f t="shared" si="81"/>
        <v>0</v>
      </c>
      <c r="F289" s="29"/>
      <c r="G289" s="28"/>
      <c r="H289" s="28"/>
      <c r="I289" s="28"/>
      <c r="J289" s="28"/>
      <c r="K289" s="16"/>
      <c r="L289" s="16"/>
      <c r="M289" s="16"/>
      <c r="N289" s="16"/>
      <c r="O289" s="16"/>
      <c r="P289" s="16"/>
      <c r="Q289" s="16"/>
    </row>
    <row r="290" spans="1:17" s="12" customFormat="1" ht="56.25" x14ac:dyDescent="0.25">
      <c r="A290" s="42"/>
      <c r="B290" s="50"/>
      <c r="C290" s="14" t="s">
        <v>19</v>
      </c>
      <c r="D290" s="21"/>
      <c r="E290" s="28">
        <f t="shared" si="81"/>
        <v>0</v>
      </c>
      <c r="F290" s="29"/>
      <c r="G290" s="28"/>
      <c r="H290" s="28"/>
      <c r="I290" s="28"/>
      <c r="J290" s="28"/>
      <c r="K290" s="16"/>
      <c r="L290" s="16"/>
      <c r="M290" s="16"/>
      <c r="N290" s="16"/>
      <c r="O290" s="16"/>
      <c r="P290" s="16"/>
      <c r="Q290" s="16"/>
    </row>
    <row r="291" spans="1:17" s="12" customFormat="1" ht="23.25" customHeight="1" x14ac:dyDescent="0.25">
      <c r="A291" s="38" t="s">
        <v>41</v>
      </c>
      <c r="B291" s="36" t="s">
        <v>42</v>
      </c>
      <c r="C291" s="14" t="s">
        <v>9</v>
      </c>
      <c r="D291" s="21"/>
      <c r="E291" s="28">
        <f t="shared" si="81"/>
        <v>387170.28019240004</v>
      </c>
      <c r="F291" s="29"/>
      <c r="G291" s="28"/>
      <c r="H291" s="28">
        <f>SUM(H292:H298)</f>
        <v>24182.156620000002</v>
      </c>
      <c r="I291" s="28">
        <f t="shared" ref="I291:L291" si="89">SUM(I292:I298)</f>
        <v>35406.233999999997</v>
      </c>
      <c r="J291" s="28">
        <f t="shared" si="89"/>
        <v>38836.283329999998</v>
      </c>
      <c r="K291" s="16">
        <f t="shared" si="89"/>
        <v>38460.313080000007</v>
      </c>
      <c r="L291" s="16">
        <f t="shared" si="89"/>
        <v>38120.1</v>
      </c>
      <c r="M291" s="16">
        <f>M293</f>
        <v>38120.100000000006</v>
      </c>
      <c r="N291" s="16">
        <f>N293</f>
        <v>38120.100000000006</v>
      </c>
      <c r="O291" s="16">
        <f>O293</f>
        <v>43543.372953600003</v>
      </c>
      <c r="P291" s="16">
        <f>P293</f>
        <v>45285.107867999999</v>
      </c>
      <c r="Q291" s="16">
        <f>Q293</f>
        <v>47096.5123408</v>
      </c>
    </row>
    <row r="292" spans="1:17" s="12" customFormat="1" ht="37.5" x14ac:dyDescent="0.25">
      <c r="A292" s="39"/>
      <c r="B292" s="37"/>
      <c r="C292" s="14" t="s">
        <v>10</v>
      </c>
      <c r="D292" s="21"/>
      <c r="E292" s="28">
        <f t="shared" si="81"/>
        <v>0</v>
      </c>
      <c r="F292" s="29"/>
      <c r="G292" s="28"/>
      <c r="H292" s="28"/>
      <c r="I292" s="28"/>
      <c r="J292" s="28"/>
      <c r="K292" s="16"/>
      <c r="L292" s="16"/>
      <c r="M292" s="16"/>
      <c r="N292" s="16"/>
      <c r="O292" s="16"/>
      <c r="P292" s="16"/>
      <c r="Q292" s="16"/>
    </row>
    <row r="293" spans="1:17" s="12" customFormat="1" ht="26.25" customHeight="1" x14ac:dyDescent="0.25">
      <c r="A293" s="39"/>
      <c r="B293" s="37"/>
      <c r="C293" s="14" t="s">
        <v>11</v>
      </c>
      <c r="D293" s="26">
        <v>854</v>
      </c>
      <c r="E293" s="28">
        <f t="shared" si="81"/>
        <v>387170.28019240004</v>
      </c>
      <c r="F293" s="29"/>
      <c r="G293" s="28"/>
      <c r="H293" s="28">
        <v>24182.156620000002</v>
      </c>
      <c r="I293" s="28">
        <v>35406.233999999997</v>
      </c>
      <c r="J293" s="28">
        <v>38836.283329999998</v>
      </c>
      <c r="K293" s="16">
        <v>38460.313080000007</v>
      </c>
      <c r="L293" s="16">
        <v>38120.1</v>
      </c>
      <c r="M293" s="16">
        <v>38120.100000000006</v>
      </c>
      <c r="N293" s="16">
        <v>38120.100000000006</v>
      </c>
      <c r="O293" s="16">
        <f>41868.62784*1.04</f>
        <v>43543.372953600003</v>
      </c>
      <c r="P293" s="16">
        <f>43543.37295*1.04</f>
        <v>45285.107867999999</v>
      </c>
      <c r="Q293" s="16">
        <f>45285.10802*1.04</f>
        <v>47096.5123408</v>
      </c>
    </row>
    <row r="294" spans="1:17" s="12" customFormat="1" ht="20.25" x14ac:dyDescent="0.25">
      <c r="A294" s="39"/>
      <c r="B294" s="37"/>
      <c r="C294" s="14" t="s">
        <v>12</v>
      </c>
      <c r="D294" s="21"/>
      <c r="E294" s="28">
        <f t="shared" si="81"/>
        <v>0</v>
      </c>
      <c r="F294" s="29"/>
      <c r="G294" s="28"/>
      <c r="H294" s="28"/>
      <c r="I294" s="28"/>
      <c r="J294" s="28"/>
      <c r="K294" s="16"/>
      <c r="L294" s="16"/>
      <c r="M294" s="16"/>
      <c r="N294" s="16"/>
      <c r="O294" s="16"/>
      <c r="P294" s="16"/>
      <c r="Q294" s="16"/>
    </row>
    <row r="295" spans="1:17" s="12" customFormat="1" ht="39.75" customHeight="1" x14ac:dyDescent="0.25">
      <c r="A295" s="39"/>
      <c r="B295" s="37"/>
      <c r="C295" s="14" t="s">
        <v>13</v>
      </c>
      <c r="D295" s="21"/>
      <c r="E295" s="28">
        <f t="shared" si="81"/>
        <v>0</v>
      </c>
      <c r="F295" s="29"/>
      <c r="G295" s="28"/>
      <c r="H295" s="28"/>
      <c r="I295" s="28"/>
      <c r="J295" s="28"/>
      <c r="K295" s="16"/>
      <c r="L295" s="16"/>
      <c r="M295" s="16"/>
      <c r="N295" s="16"/>
      <c r="O295" s="16"/>
      <c r="P295" s="16"/>
      <c r="Q295" s="16"/>
    </row>
    <row r="296" spans="1:17" ht="41.25" customHeight="1" x14ac:dyDescent="0.2">
      <c r="A296" s="39"/>
      <c r="B296" s="37"/>
      <c r="C296" s="14" t="s">
        <v>14</v>
      </c>
      <c r="D296" s="21"/>
      <c r="E296" s="28">
        <f t="shared" si="81"/>
        <v>0</v>
      </c>
      <c r="F296" s="29"/>
      <c r="G296" s="28"/>
      <c r="H296" s="28"/>
      <c r="I296" s="28"/>
      <c r="J296" s="28"/>
      <c r="K296" s="16"/>
      <c r="L296" s="16"/>
      <c r="M296" s="16"/>
      <c r="N296" s="16"/>
      <c r="O296" s="16"/>
      <c r="P296" s="16"/>
      <c r="Q296" s="16"/>
    </row>
    <row r="297" spans="1:17" ht="39.75" customHeight="1" x14ac:dyDescent="0.2">
      <c r="A297" s="39"/>
      <c r="B297" s="37"/>
      <c r="C297" s="14" t="s">
        <v>15</v>
      </c>
      <c r="D297" s="21"/>
      <c r="E297" s="28">
        <f t="shared" si="81"/>
        <v>0</v>
      </c>
      <c r="F297" s="29"/>
      <c r="G297" s="28"/>
      <c r="H297" s="28"/>
      <c r="I297" s="28"/>
      <c r="J297" s="28"/>
      <c r="K297" s="16"/>
      <c r="L297" s="16"/>
      <c r="M297" s="16"/>
      <c r="N297" s="16"/>
      <c r="O297" s="16"/>
      <c r="P297" s="16"/>
      <c r="Q297" s="16"/>
    </row>
    <row r="298" spans="1:17" ht="56.25" x14ac:dyDescent="0.2">
      <c r="A298" s="42"/>
      <c r="B298" s="50"/>
      <c r="C298" s="14" t="s">
        <v>19</v>
      </c>
      <c r="D298" s="21"/>
      <c r="E298" s="28">
        <f t="shared" si="81"/>
        <v>0</v>
      </c>
      <c r="F298" s="29"/>
      <c r="G298" s="28"/>
      <c r="H298" s="28"/>
      <c r="I298" s="28"/>
      <c r="J298" s="28"/>
      <c r="K298" s="16"/>
      <c r="L298" s="16"/>
      <c r="M298" s="16"/>
      <c r="N298" s="16"/>
      <c r="O298" s="16"/>
      <c r="P298" s="16"/>
      <c r="Q298" s="16"/>
    </row>
    <row r="299" spans="1:17" ht="22.5" customHeight="1" x14ac:dyDescent="0.2">
      <c r="A299" s="38" t="s">
        <v>43</v>
      </c>
      <c r="B299" s="36" t="s">
        <v>44</v>
      </c>
      <c r="C299" s="14" t="s">
        <v>9</v>
      </c>
      <c r="D299" s="21"/>
      <c r="E299" s="28">
        <f t="shared" si="81"/>
        <v>3400</v>
      </c>
      <c r="F299" s="29">
        <f>F300+F301+F302+F303+F304+F305+F306</f>
        <v>3400</v>
      </c>
      <c r="G299" s="28"/>
      <c r="H299" s="28"/>
      <c r="I299" s="28"/>
      <c r="J299" s="28"/>
      <c r="K299" s="16"/>
      <c r="L299" s="16"/>
      <c r="M299" s="16"/>
      <c r="N299" s="16"/>
      <c r="O299" s="16"/>
      <c r="P299" s="16"/>
      <c r="Q299" s="16"/>
    </row>
    <row r="300" spans="1:17" ht="37.5" x14ac:dyDescent="0.2">
      <c r="A300" s="39"/>
      <c r="B300" s="37"/>
      <c r="C300" s="14" t="s">
        <v>10</v>
      </c>
      <c r="D300" s="21"/>
      <c r="E300" s="28">
        <f t="shared" si="81"/>
        <v>0</v>
      </c>
      <c r="F300" s="29"/>
      <c r="G300" s="28"/>
      <c r="H300" s="28"/>
      <c r="I300" s="28"/>
      <c r="J300" s="28"/>
      <c r="K300" s="16"/>
      <c r="L300" s="16"/>
      <c r="M300" s="16"/>
      <c r="N300" s="16"/>
      <c r="O300" s="16"/>
      <c r="P300" s="16"/>
      <c r="Q300" s="16"/>
    </row>
    <row r="301" spans="1:17" ht="22.5" customHeight="1" x14ac:dyDescent="0.2">
      <c r="A301" s="39"/>
      <c r="B301" s="37"/>
      <c r="C301" s="14" t="s">
        <v>11</v>
      </c>
      <c r="D301" s="26">
        <v>843</v>
      </c>
      <c r="E301" s="28">
        <f t="shared" si="81"/>
        <v>3400</v>
      </c>
      <c r="F301" s="29">
        <v>3400</v>
      </c>
      <c r="G301" s="28"/>
      <c r="H301" s="28"/>
      <c r="I301" s="28"/>
      <c r="J301" s="28"/>
      <c r="K301" s="16"/>
      <c r="L301" s="16"/>
      <c r="M301" s="16"/>
      <c r="N301" s="16"/>
      <c r="O301" s="16"/>
      <c r="P301" s="16"/>
      <c r="Q301" s="16"/>
    </row>
    <row r="302" spans="1:17" ht="24.75" customHeight="1" x14ac:dyDescent="0.2">
      <c r="A302" s="39"/>
      <c r="B302" s="37"/>
      <c r="C302" s="14" t="s">
        <v>12</v>
      </c>
      <c r="D302" s="21"/>
      <c r="E302" s="28">
        <f t="shared" si="81"/>
        <v>0</v>
      </c>
      <c r="F302" s="29"/>
      <c r="G302" s="28"/>
      <c r="H302" s="28"/>
      <c r="I302" s="28"/>
      <c r="J302" s="28"/>
      <c r="K302" s="16"/>
      <c r="L302" s="16"/>
      <c r="M302" s="16"/>
      <c r="N302" s="16"/>
      <c r="O302" s="16"/>
      <c r="P302" s="16"/>
      <c r="Q302" s="16"/>
    </row>
    <row r="303" spans="1:17" ht="37.5" x14ac:dyDescent="0.2">
      <c r="A303" s="39"/>
      <c r="B303" s="37"/>
      <c r="C303" s="14" t="s">
        <v>13</v>
      </c>
      <c r="D303" s="21"/>
      <c r="E303" s="28">
        <f t="shared" si="81"/>
        <v>0</v>
      </c>
      <c r="F303" s="29"/>
      <c r="G303" s="28"/>
      <c r="H303" s="28"/>
      <c r="I303" s="28"/>
      <c r="J303" s="28"/>
      <c r="K303" s="16"/>
      <c r="L303" s="16"/>
      <c r="M303" s="16"/>
      <c r="N303" s="16"/>
      <c r="O303" s="16"/>
      <c r="P303" s="16"/>
      <c r="Q303" s="16"/>
    </row>
    <row r="304" spans="1:17" ht="37.5" x14ac:dyDescent="0.2">
      <c r="A304" s="39"/>
      <c r="B304" s="37"/>
      <c r="C304" s="14" t="s">
        <v>14</v>
      </c>
      <c r="D304" s="21"/>
      <c r="E304" s="28">
        <f t="shared" si="81"/>
        <v>0</v>
      </c>
      <c r="F304" s="29"/>
      <c r="G304" s="28"/>
      <c r="H304" s="28"/>
      <c r="I304" s="28"/>
      <c r="J304" s="28"/>
      <c r="K304" s="16"/>
      <c r="L304" s="16"/>
      <c r="M304" s="16"/>
      <c r="N304" s="16"/>
      <c r="O304" s="16"/>
      <c r="P304" s="16"/>
      <c r="Q304" s="16"/>
    </row>
    <row r="305" spans="1:17" ht="37.5" x14ac:dyDescent="0.2">
      <c r="A305" s="39"/>
      <c r="B305" s="37"/>
      <c r="C305" s="14" t="s">
        <v>15</v>
      </c>
      <c r="D305" s="21"/>
      <c r="E305" s="28">
        <f t="shared" si="81"/>
        <v>0</v>
      </c>
      <c r="F305" s="29"/>
      <c r="G305" s="28"/>
      <c r="H305" s="28"/>
      <c r="I305" s="28"/>
      <c r="J305" s="28"/>
      <c r="K305" s="16"/>
      <c r="L305" s="16"/>
      <c r="M305" s="16"/>
      <c r="N305" s="16"/>
      <c r="O305" s="16"/>
      <c r="P305" s="16"/>
      <c r="Q305" s="16"/>
    </row>
    <row r="306" spans="1:17" ht="56.25" x14ac:dyDescent="0.2">
      <c r="A306" s="42"/>
      <c r="B306" s="50"/>
      <c r="C306" s="14" t="s">
        <v>19</v>
      </c>
      <c r="D306" s="21"/>
      <c r="E306" s="28">
        <f t="shared" si="81"/>
        <v>0</v>
      </c>
      <c r="F306" s="29"/>
      <c r="G306" s="28"/>
      <c r="H306" s="28"/>
      <c r="I306" s="28"/>
      <c r="J306" s="28"/>
      <c r="K306" s="16"/>
      <c r="L306" s="16"/>
      <c r="M306" s="16"/>
      <c r="N306" s="16"/>
      <c r="O306" s="16"/>
      <c r="P306" s="16"/>
      <c r="Q306" s="16"/>
    </row>
    <row r="307" spans="1:17" ht="22.5" customHeight="1" x14ac:dyDescent="0.2">
      <c r="A307" s="38" t="s">
        <v>102</v>
      </c>
      <c r="B307" s="36" t="s">
        <v>103</v>
      </c>
      <c r="C307" s="14" t="s">
        <v>9</v>
      </c>
      <c r="D307" s="21"/>
      <c r="E307" s="28">
        <f t="shared" ref="E307:E314" si="90">SUM(F307:Q307)</f>
        <v>19800</v>
      </c>
      <c r="F307" s="29"/>
      <c r="G307" s="28"/>
      <c r="H307" s="28"/>
      <c r="I307" s="28"/>
      <c r="J307" s="28"/>
      <c r="K307" s="16"/>
      <c r="L307" s="16">
        <f>L308+L309</f>
        <v>1600</v>
      </c>
      <c r="M307" s="16">
        <f t="shared" ref="M307:Q307" si="91">M308+M309</f>
        <v>1600</v>
      </c>
      <c r="N307" s="16">
        <f t="shared" si="91"/>
        <v>1600</v>
      </c>
      <c r="O307" s="16">
        <f t="shared" si="91"/>
        <v>5000</v>
      </c>
      <c r="P307" s="16">
        <f t="shared" si="91"/>
        <v>5000</v>
      </c>
      <c r="Q307" s="16">
        <f t="shared" si="91"/>
        <v>5000</v>
      </c>
    </row>
    <row r="308" spans="1:17" ht="37.5" x14ac:dyDescent="0.2">
      <c r="A308" s="39"/>
      <c r="B308" s="37"/>
      <c r="C308" s="14" t="s">
        <v>10</v>
      </c>
      <c r="D308" s="21"/>
      <c r="E308" s="28">
        <f t="shared" si="90"/>
        <v>0</v>
      </c>
      <c r="F308" s="29"/>
      <c r="G308" s="28"/>
      <c r="H308" s="28"/>
      <c r="I308" s="28"/>
      <c r="J308" s="28"/>
      <c r="K308" s="16"/>
      <c r="L308" s="16"/>
      <c r="M308" s="16"/>
      <c r="N308" s="16"/>
      <c r="O308" s="16"/>
      <c r="P308" s="16"/>
      <c r="Q308" s="16"/>
    </row>
    <row r="309" spans="1:17" ht="22.5" customHeight="1" x14ac:dyDescent="0.2">
      <c r="A309" s="39"/>
      <c r="B309" s="37"/>
      <c r="C309" s="14" t="s">
        <v>11</v>
      </c>
      <c r="D309" s="26">
        <v>843</v>
      </c>
      <c r="E309" s="28">
        <f t="shared" si="90"/>
        <v>19800</v>
      </c>
      <c r="F309" s="29"/>
      <c r="G309" s="28"/>
      <c r="H309" s="28"/>
      <c r="I309" s="28"/>
      <c r="J309" s="28"/>
      <c r="K309" s="16"/>
      <c r="L309" s="16">
        <v>1600</v>
      </c>
      <c r="M309" s="16">
        <v>1600</v>
      </c>
      <c r="N309" s="16">
        <v>1600</v>
      </c>
      <c r="O309" s="16">
        <v>5000</v>
      </c>
      <c r="P309" s="16">
        <v>5000</v>
      </c>
      <c r="Q309" s="16">
        <v>5000</v>
      </c>
    </row>
    <row r="310" spans="1:17" ht="24.75" customHeight="1" x14ac:dyDescent="0.2">
      <c r="A310" s="39"/>
      <c r="B310" s="37"/>
      <c r="C310" s="14" t="s">
        <v>12</v>
      </c>
      <c r="D310" s="21"/>
      <c r="E310" s="28">
        <f t="shared" si="90"/>
        <v>0</v>
      </c>
      <c r="F310" s="29"/>
      <c r="G310" s="28"/>
      <c r="H310" s="28"/>
      <c r="I310" s="28"/>
      <c r="J310" s="28"/>
      <c r="K310" s="16"/>
      <c r="L310" s="16"/>
      <c r="M310" s="16"/>
      <c r="N310" s="16"/>
      <c r="O310" s="16"/>
      <c r="P310" s="16"/>
      <c r="Q310" s="16"/>
    </row>
    <row r="311" spans="1:17" ht="37.5" x14ac:dyDescent="0.2">
      <c r="A311" s="39"/>
      <c r="B311" s="37"/>
      <c r="C311" s="14" t="s">
        <v>13</v>
      </c>
      <c r="D311" s="21"/>
      <c r="E311" s="28">
        <f t="shared" si="90"/>
        <v>0</v>
      </c>
      <c r="F311" s="29"/>
      <c r="G311" s="28"/>
      <c r="H311" s="28"/>
      <c r="I311" s="28"/>
      <c r="J311" s="28"/>
      <c r="K311" s="16"/>
      <c r="L311" s="16"/>
      <c r="M311" s="16"/>
      <c r="N311" s="16"/>
      <c r="O311" s="16"/>
      <c r="P311" s="16"/>
      <c r="Q311" s="16"/>
    </row>
    <row r="312" spans="1:17" ht="37.5" x14ac:dyDescent="0.2">
      <c r="A312" s="39"/>
      <c r="B312" s="37"/>
      <c r="C312" s="14" t="s">
        <v>14</v>
      </c>
      <c r="D312" s="21"/>
      <c r="E312" s="28">
        <f t="shared" si="90"/>
        <v>0</v>
      </c>
      <c r="F312" s="29"/>
      <c r="G312" s="28"/>
      <c r="H312" s="28"/>
      <c r="I312" s="28"/>
      <c r="J312" s="28"/>
      <c r="K312" s="16"/>
      <c r="L312" s="16"/>
      <c r="M312" s="16"/>
      <c r="N312" s="16"/>
      <c r="O312" s="16"/>
      <c r="P312" s="16"/>
      <c r="Q312" s="16"/>
    </row>
    <row r="313" spans="1:17" ht="37.5" x14ac:dyDescent="0.2">
      <c r="A313" s="39"/>
      <c r="B313" s="37"/>
      <c r="C313" s="14" t="s">
        <v>15</v>
      </c>
      <c r="D313" s="21"/>
      <c r="E313" s="28">
        <f t="shared" si="90"/>
        <v>0</v>
      </c>
      <c r="F313" s="29"/>
      <c r="G313" s="28"/>
      <c r="H313" s="28"/>
      <c r="I313" s="28"/>
      <c r="J313" s="28"/>
      <c r="K313" s="16"/>
      <c r="L313" s="16"/>
      <c r="M313" s="16"/>
      <c r="N313" s="16"/>
      <c r="O313" s="16"/>
      <c r="P313" s="16"/>
      <c r="Q313" s="16"/>
    </row>
    <row r="314" spans="1:17" ht="56.25" x14ac:dyDescent="0.2">
      <c r="A314" s="42"/>
      <c r="B314" s="50"/>
      <c r="C314" s="14" t="s">
        <v>19</v>
      </c>
      <c r="D314" s="21"/>
      <c r="E314" s="28">
        <f t="shared" si="90"/>
        <v>0</v>
      </c>
      <c r="F314" s="29"/>
      <c r="G314" s="28"/>
      <c r="H314" s="28"/>
      <c r="I314" s="28"/>
      <c r="J314" s="28"/>
      <c r="K314" s="16"/>
      <c r="L314" s="16"/>
      <c r="M314" s="16"/>
      <c r="N314" s="16"/>
      <c r="O314" s="16"/>
      <c r="P314" s="16"/>
      <c r="Q314" s="16"/>
    </row>
    <row r="315" spans="1:17" s="12" customFormat="1" ht="22.5" customHeight="1" x14ac:dyDescent="0.25">
      <c r="A315" s="34" t="s">
        <v>104</v>
      </c>
      <c r="B315" s="36" t="s">
        <v>107</v>
      </c>
      <c r="C315" s="14" t="s">
        <v>9</v>
      </c>
      <c r="D315" s="20"/>
      <c r="E315" s="28">
        <f t="shared" ref="E315:E323" si="92">SUM(F315:Q315)</f>
        <v>23405.050000000003</v>
      </c>
      <c r="F315" s="29"/>
      <c r="G315" s="28"/>
      <c r="H315" s="28"/>
      <c r="I315" s="28"/>
      <c r="J315" s="28"/>
      <c r="K315" s="16"/>
      <c r="L315" s="16">
        <f>SUM(L316:L319)</f>
        <v>0</v>
      </c>
      <c r="M315" s="16">
        <f t="shared" ref="M315:P315" si="93">SUM(M316:M319)</f>
        <v>4736.8999999999996</v>
      </c>
      <c r="N315" s="16">
        <f t="shared" si="93"/>
        <v>18668.150000000001</v>
      </c>
      <c r="O315" s="16">
        <f t="shared" si="93"/>
        <v>0</v>
      </c>
      <c r="P315" s="16">
        <f t="shared" si="93"/>
        <v>0</v>
      </c>
      <c r="Q315" s="16"/>
    </row>
    <row r="316" spans="1:17" s="12" customFormat="1" ht="40.5" customHeight="1" x14ac:dyDescent="0.25">
      <c r="A316" s="35"/>
      <c r="B316" s="37"/>
      <c r="C316" s="14" t="s">
        <v>10</v>
      </c>
      <c r="D316" s="20"/>
      <c r="E316" s="28">
        <f t="shared" si="92"/>
        <v>22234.7</v>
      </c>
      <c r="F316" s="31"/>
      <c r="G316" s="31"/>
      <c r="H316" s="31"/>
      <c r="I316" s="31"/>
      <c r="J316" s="31"/>
      <c r="K316" s="33"/>
      <c r="L316" s="33">
        <f>L321+L326</f>
        <v>0</v>
      </c>
      <c r="M316" s="33">
        <f t="shared" ref="M316:P316" si="94">M321+M326</f>
        <v>4500</v>
      </c>
      <c r="N316" s="33">
        <f t="shared" si="94"/>
        <v>17734.7</v>
      </c>
      <c r="O316" s="33">
        <f t="shared" si="94"/>
        <v>0</v>
      </c>
      <c r="P316" s="33">
        <f t="shared" si="94"/>
        <v>0</v>
      </c>
      <c r="Q316" s="33"/>
    </row>
    <row r="317" spans="1:17" s="12" customFormat="1" ht="25.5" customHeight="1" x14ac:dyDescent="0.25">
      <c r="A317" s="35"/>
      <c r="B317" s="37"/>
      <c r="C317" s="14" t="s">
        <v>11</v>
      </c>
      <c r="D317" s="24">
        <v>843</v>
      </c>
      <c r="E317" s="28">
        <f t="shared" si="92"/>
        <v>1170.3500000000004</v>
      </c>
      <c r="F317" s="31"/>
      <c r="G317" s="31"/>
      <c r="H317" s="31"/>
      <c r="I317" s="31"/>
      <c r="J317" s="31"/>
      <c r="K317" s="33"/>
      <c r="L317" s="33">
        <f>L322+L327</f>
        <v>0</v>
      </c>
      <c r="M317" s="33">
        <f t="shared" ref="M317:P317" si="95">M322+M327</f>
        <v>236.89999999999964</v>
      </c>
      <c r="N317" s="33">
        <f t="shared" si="95"/>
        <v>933.45000000000073</v>
      </c>
      <c r="O317" s="33">
        <f t="shared" si="95"/>
        <v>0</v>
      </c>
      <c r="P317" s="33">
        <f t="shared" si="95"/>
        <v>0</v>
      </c>
      <c r="Q317" s="33"/>
    </row>
    <row r="318" spans="1:17" s="12" customFormat="1" ht="24.75" customHeight="1" x14ac:dyDescent="0.25">
      <c r="A318" s="35"/>
      <c r="B318" s="37"/>
      <c r="C318" s="14" t="s">
        <v>12</v>
      </c>
      <c r="D318" s="20"/>
      <c r="E318" s="28">
        <f t="shared" si="92"/>
        <v>0</v>
      </c>
      <c r="F318" s="29"/>
      <c r="G318" s="28"/>
      <c r="H318" s="31"/>
      <c r="I318" s="31"/>
      <c r="J318" s="31"/>
      <c r="K318" s="33"/>
      <c r="L318" s="33"/>
      <c r="M318" s="33"/>
      <c r="N318" s="33"/>
      <c r="O318" s="33"/>
      <c r="P318" s="33"/>
      <c r="Q318" s="33"/>
    </row>
    <row r="319" spans="1:17" s="12" customFormat="1" ht="39" customHeight="1" x14ac:dyDescent="0.25">
      <c r="A319" s="35"/>
      <c r="B319" s="37"/>
      <c r="C319" s="14" t="s">
        <v>15</v>
      </c>
      <c r="D319" s="20"/>
      <c r="E319" s="28">
        <f t="shared" si="92"/>
        <v>0</v>
      </c>
      <c r="F319" s="29"/>
      <c r="G319" s="28"/>
      <c r="H319" s="31"/>
      <c r="I319" s="31"/>
      <c r="J319" s="31"/>
      <c r="K319" s="33"/>
      <c r="L319" s="33"/>
      <c r="M319" s="33"/>
      <c r="N319" s="33"/>
      <c r="O319" s="33"/>
      <c r="P319" s="33"/>
      <c r="Q319" s="33"/>
    </row>
    <row r="320" spans="1:17" s="12" customFormat="1" ht="22.5" customHeight="1" x14ac:dyDescent="0.25">
      <c r="A320" s="38" t="s">
        <v>105</v>
      </c>
      <c r="B320" s="40" t="s">
        <v>108</v>
      </c>
      <c r="C320" s="14" t="s">
        <v>9</v>
      </c>
      <c r="D320" s="21"/>
      <c r="E320" s="28">
        <f t="shared" si="92"/>
        <v>0</v>
      </c>
      <c r="F320" s="28"/>
      <c r="G320" s="28"/>
      <c r="H320" s="28"/>
      <c r="I320" s="28"/>
      <c r="J320" s="28"/>
      <c r="K320" s="16"/>
      <c r="L320" s="16">
        <f>SUM(L321:L324)</f>
        <v>0</v>
      </c>
      <c r="M320" s="16">
        <f>SUM(M321:M324)</f>
        <v>0</v>
      </c>
      <c r="N320" s="16">
        <f>SUM(N321:N324)</f>
        <v>0</v>
      </c>
      <c r="O320" s="16">
        <f>SUM(O321:O324)</f>
        <v>0</v>
      </c>
      <c r="P320" s="16">
        <f>SUM(P321:P324)</f>
        <v>0</v>
      </c>
      <c r="Q320" s="16"/>
    </row>
    <row r="321" spans="1:17" s="12" customFormat="1" ht="37.5" x14ac:dyDescent="0.25">
      <c r="A321" s="39"/>
      <c r="B321" s="41"/>
      <c r="C321" s="14" t="s">
        <v>10</v>
      </c>
      <c r="D321" s="21"/>
      <c r="E321" s="28">
        <f t="shared" si="92"/>
        <v>0</v>
      </c>
      <c r="F321" s="28"/>
      <c r="G321" s="28"/>
      <c r="H321" s="28"/>
      <c r="I321" s="28"/>
      <c r="J321" s="28"/>
      <c r="K321" s="16"/>
      <c r="L321" s="16">
        <v>0</v>
      </c>
      <c r="M321" s="16">
        <v>0</v>
      </c>
      <c r="N321" s="16">
        <v>0</v>
      </c>
      <c r="O321" s="16">
        <v>0</v>
      </c>
      <c r="P321" s="16">
        <v>0</v>
      </c>
      <c r="Q321" s="16"/>
    </row>
    <row r="322" spans="1:17" s="12" customFormat="1" ht="24" customHeight="1" x14ac:dyDescent="0.25">
      <c r="A322" s="39"/>
      <c r="B322" s="41"/>
      <c r="C322" s="14" t="s">
        <v>11</v>
      </c>
      <c r="D322" s="26">
        <v>843</v>
      </c>
      <c r="E322" s="28">
        <f t="shared" si="92"/>
        <v>0</v>
      </c>
      <c r="F322" s="28"/>
      <c r="G322" s="28"/>
      <c r="H322" s="28"/>
      <c r="I322" s="28"/>
      <c r="J322" s="28"/>
      <c r="K322" s="16"/>
      <c r="L322" s="16">
        <v>0</v>
      </c>
      <c r="M322" s="16">
        <v>0</v>
      </c>
      <c r="N322" s="16">
        <v>0</v>
      </c>
      <c r="O322" s="16">
        <v>0</v>
      </c>
      <c r="P322" s="16">
        <v>0</v>
      </c>
      <c r="Q322" s="16"/>
    </row>
    <row r="323" spans="1:17" s="12" customFormat="1" ht="28.5" customHeight="1" x14ac:dyDescent="0.25">
      <c r="A323" s="39"/>
      <c r="B323" s="41"/>
      <c r="C323" s="14" t="s">
        <v>12</v>
      </c>
      <c r="D323" s="21"/>
      <c r="E323" s="28">
        <f t="shared" si="92"/>
        <v>0</v>
      </c>
      <c r="F323" s="29"/>
      <c r="G323" s="28"/>
      <c r="H323" s="28"/>
      <c r="I323" s="28"/>
      <c r="J323" s="28"/>
      <c r="K323" s="16"/>
      <c r="L323" s="16"/>
      <c r="M323" s="16"/>
      <c r="N323" s="16"/>
      <c r="O323" s="16"/>
      <c r="P323" s="16"/>
      <c r="Q323" s="16"/>
    </row>
    <row r="324" spans="1:17" s="12" customFormat="1" ht="37.5" x14ac:dyDescent="0.25">
      <c r="A324" s="39"/>
      <c r="B324" s="41"/>
      <c r="C324" s="14" t="s">
        <v>15</v>
      </c>
      <c r="D324" s="21"/>
      <c r="E324" s="28">
        <f t="shared" ref="E324:E329" si="96">SUM(F324:Q324)</f>
        <v>0</v>
      </c>
      <c r="F324" s="29"/>
      <c r="G324" s="28"/>
      <c r="H324" s="28"/>
      <c r="I324" s="28"/>
      <c r="J324" s="28"/>
      <c r="K324" s="16"/>
      <c r="L324" s="16"/>
      <c r="M324" s="16"/>
      <c r="N324" s="16"/>
      <c r="O324" s="16"/>
      <c r="P324" s="16"/>
      <c r="Q324" s="16"/>
    </row>
    <row r="325" spans="1:17" s="12" customFormat="1" ht="24.75" customHeight="1" x14ac:dyDescent="0.25">
      <c r="A325" s="38" t="s">
        <v>106</v>
      </c>
      <c r="B325" s="40" t="s">
        <v>109</v>
      </c>
      <c r="C325" s="14" t="s">
        <v>9</v>
      </c>
      <c r="D325" s="21"/>
      <c r="E325" s="28">
        <f t="shared" si="96"/>
        <v>23405.050000000003</v>
      </c>
      <c r="F325" s="29"/>
      <c r="G325" s="28"/>
      <c r="H325" s="28"/>
      <c r="I325" s="28"/>
      <c r="J325" s="28"/>
      <c r="K325" s="16"/>
      <c r="L325" s="16">
        <f>SUM(L326:L329)</f>
        <v>0</v>
      </c>
      <c r="M325" s="16">
        <f>SUM(M326:M329)</f>
        <v>4736.8999999999996</v>
      </c>
      <c r="N325" s="16">
        <f>SUM(N326:N329)</f>
        <v>18668.150000000001</v>
      </c>
      <c r="O325" s="16">
        <f>SUM(O326:O329)</f>
        <v>0</v>
      </c>
      <c r="P325" s="16">
        <f>SUM(P326:P329)</f>
        <v>0</v>
      </c>
      <c r="Q325" s="16"/>
    </row>
    <row r="326" spans="1:17" s="12" customFormat="1" ht="37.5" x14ac:dyDescent="0.25">
      <c r="A326" s="39"/>
      <c r="B326" s="41"/>
      <c r="C326" s="14" t="s">
        <v>10</v>
      </c>
      <c r="D326" s="21"/>
      <c r="E326" s="28">
        <f t="shared" si="96"/>
        <v>22234.7</v>
      </c>
      <c r="F326" s="29"/>
      <c r="G326" s="28"/>
      <c r="H326" s="28"/>
      <c r="I326" s="28"/>
      <c r="J326" s="28"/>
      <c r="K326" s="16"/>
      <c r="L326" s="16">
        <v>0</v>
      </c>
      <c r="M326" s="16">
        <v>4500</v>
      </c>
      <c r="N326" s="16">
        <v>17734.7</v>
      </c>
      <c r="O326" s="16">
        <v>0</v>
      </c>
      <c r="P326" s="16">
        <v>0</v>
      </c>
      <c r="Q326" s="16"/>
    </row>
    <row r="327" spans="1:17" s="12" customFormat="1" ht="24.75" customHeight="1" x14ac:dyDescent="0.25">
      <c r="A327" s="39"/>
      <c r="B327" s="41"/>
      <c r="C327" s="14" t="s">
        <v>11</v>
      </c>
      <c r="D327" s="26">
        <v>843</v>
      </c>
      <c r="E327" s="28">
        <f>SUM(F327:Q327)</f>
        <v>1170.3500000000004</v>
      </c>
      <c r="F327" s="29"/>
      <c r="G327" s="28"/>
      <c r="H327" s="28"/>
      <c r="I327" s="28"/>
      <c r="J327" s="28"/>
      <c r="K327" s="16"/>
      <c r="L327" s="16">
        <v>0</v>
      </c>
      <c r="M327" s="16">
        <v>236.89999999999964</v>
      </c>
      <c r="N327" s="16">
        <v>933.45000000000073</v>
      </c>
      <c r="O327" s="16">
        <v>0</v>
      </c>
      <c r="P327" s="16">
        <v>0</v>
      </c>
      <c r="Q327" s="16"/>
    </row>
    <row r="328" spans="1:17" s="12" customFormat="1" ht="22.5" customHeight="1" x14ac:dyDescent="0.25">
      <c r="A328" s="39"/>
      <c r="B328" s="41"/>
      <c r="C328" s="14" t="s">
        <v>12</v>
      </c>
      <c r="D328" s="21"/>
      <c r="E328" s="28">
        <f t="shared" si="96"/>
        <v>0</v>
      </c>
      <c r="F328" s="29"/>
      <c r="G328" s="28"/>
      <c r="H328" s="28"/>
      <c r="I328" s="28"/>
      <c r="J328" s="28"/>
      <c r="K328" s="16"/>
      <c r="L328" s="16"/>
      <c r="M328" s="16"/>
      <c r="N328" s="16"/>
      <c r="O328" s="16"/>
      <c r="P328" s="16"/>
      <c r="Q328" s="16"/>
    </row>
    <row r="329" spans="1:17" s="12" customFormat="1" ht="42" customHeight="1" x14ac:dyDescent="0.25">
      <c r="A329" s="42"/>
      <c r="B329" s="43"/>
      <c r="C329" s="14" t="s">
        <v>15</v>
      </c>
      <c r="D329" s="21"/>
      <c r="E329" s="28">
        <f t="shared" si="96"/>
        <v>0</v>
      </c>
      <c r="F329" s="29"/>
      <c r="G329" s="28"/>
      <c r="H329" s="28"/>
      <c r="I329" s="28"/>
      <c r="J329" s="28"/>
      <c r="K329" s="16"/>
      <c r="L329" s="16"/>
      <c r="M329" s="16"/>
      <c r="N329" s="16"/>
      <c r="O329" s="16"/>
      <c r="P329" s="16"/>
      <c r="Q329" s="16"/>
    </row>
    <row r="330" spans="1:17" ht="18.75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5"/>
      <c r="K330" s="5"/>
      <c r="L330" s="5"/>
      <c r="Q330" s="11" t="s">
        <v>84</v>
      </c>
    </row>
  </sheetData>
  <mergeCells count="96">
    <mergeCell ref="A307:A314"/>
    <mergeCell ref="B307:B314"/>
    <mergeCell ref="A291:A298"/>
    <mergeCell ref="B291:B298"/>
    <mergeCell ref="A299:A306"/>
    <mergeCell ref="B299:B306"/>
    <mergeCell ref="A265:A274"/>
    <mergeCell ref="B265:B274"/>
    <mergeCell ref="A275:A282"/>
    <mergeCell ref="B275:B282"/>
    <mergeCell ref="A283:A290"/>
    <mergeCell ref="B283:B290"/>
    <mergeCell ref="A249:A256"/>
    <mergeCell ref="B249:B256"/>
    <mergeCell ref="D249:D256"/>
    <mergeCell ref="A257:A264"/>
    <mergeCell ref="B257:B264"/>
    <mergeCell ref="D257:D264"/>
    <mergeCell ref="A233:A240"/>
    <mergeCell ref="B233:B240"/>
    <mergeCell ref="D233:D240"/>
    <mergeCell ref="A241:A248"/>
    <mergeCell ref="B241:B248"/>
    <mergeCell ref="D241:D248"/>
    <mergeCell ref="A224:A232"/>
    <mergeCell ref="B224:B232"/>
    <mergeCell ref="D224:D232"/>
    <mergeCell ref="A165:A172"/>
    <mergeCell ref="B165:B172"/>
    <mergeCell ref="D165:D172"/>
    <mergeCell ref="A173:A180"/>
    <mergeCell ref="B173:B180"/>
    <mergeCell ref="A181:A190"/>
    <mergeCell ref="B181:B190"/>
    <mergeCell ref="A191:A198"/>
    <mergeCell ref="B191:B198"/>
    <mergeCell ref="A215:A223"/>
    <mergeCell ref="B215:B223"/>
    <mergeCell ref="D215:D223"/>
    <mergeCell ref="A199:A206"/>
    <mergeCell ref="A157:A164"/>
    <mergeCell ref="B157:B164"/>
    <mergeCell ref="D157:D164"/>
    <mergeCell ref="A116:A128"/>
    <mergeCell ref="B116:B128"/>
    <mergeCell ref="A129:A136"/>
    <mergeCell ref="B129:B136"/>
    <mergeCell ref="D129:D136"/>
    <mergeCell ref="A137:A144"/>
    <mergeCell ref="B137:B144"/>
    <mergeCell ref="D137:D144"/>
    <mergeCell ref="A145:A156"/>
    <mergeCell ref="B145:B156"/>
    <mergeCell ref="A100:A107"/>
    <mergeCell ref="B100:B107"/>
    <mergeCell ref="D103:D107"/>
    <mergeCell ref="A108:A115"/>
    <mergeCell ref="B108:B115"/>
    <mergeCell ref="D111:D115"/>
    <mergeCell ref="A92:A99"/>
    <mergeCell ref="B92:B99"/>
    <mergeCell ref="A2:Q2"/>
    <mergeCell ref="A3:Q3"/>
    <mergeCell ref="A5:A6"/>
    <mergeCell ref="B5:B6"/>
    <mergeCell ref="C5:C6"/>
    <mergeCell ref="E5:Q5"/>
    <mergeCell ref="A8:B23"/>
    <mergeCell ref="A24:A34"/>
    <mergeCell ref="B24:B34"/>
    <mergeCell ref="A35:A44"/>
    <mergeCell ref="B35:B44"/>
    <mergeCell ref="D95:D99"/>
    <mergeCell ref="A70:A83"/>
    <mergeCell ref="B70:B83"/>
    <mergeCell ref="D79:D83"/>
    <mergeCell ref="A84:A91"/>
    <mergeCell ref="B84:B91"/>
    <mergeCell ref="D87:D91"/>
    <mergeCell ref="A45:A55"/>
    <mergeCell ref="B45:B55"/>
    <mergeCell ref="A56:A69"/>
    <mergeCell ref="B56:B69"/>
    <mergeCell ref="D65:D69"/>
    <mergeCell ref="A207:A214"/>
    <mergeCell ref="B207:B214"/>
    <mergeCell ref="D207:D214"/>
    <mergeCell ref="B199:B206"/>
    <mergeCell ref="D191:D198"/>
    <mergeCell ref="D199:D206"/>
    <mergeCell ref="A315:A319"/>
    <mergeCell ref="B315:B319"/>
    <mergeCell ref="A320:A324"/>
    <mergeCell ref="B320:B324"/>
    <mergeCell ref="A325:A329"/>
    <mergeCell ref="B325:B329"/>
  </mergeCells>
  <pageMargins left="0.7" right="0.7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2020-02-25T23:17:24Z</dcterms:modified>
</cp:coreProperties>
</file>